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menovaEvS\Desktop\Работа\19. Сметная документация\2025\Кернохранилище\СБУ\Сметы\Энергетика\"/>
    </mc:Choice>
  </mc:AlternateContent>
  <bookViews>
    <workbookView xWindow="0" yWindow="0" windowWidth="38400" windowHeight="17400"/>
  </bookViews>
  <sheets>
    <sheet name="Page1" sheetId="1" r:id="rId1"/>
  </sheets>
  <definedNames>
    <definedName name="_xlnm.Print_Area" localSheetId="0">Page1!$A$1:$CU$204</definedName>
  </definedNames>
  <calcPr calcId="162913"/>
</workbook>
</file>

<file path=xl/calcChain.xml><?xml version="1.0" encoding="utf-8"?>
<calcChain xmlns="http://schemas.openxmlformats.org/spreadsheetml/2006/main">
  <c r="BH201" i="1" l="1"/>
  <c r="N28" i="1" l="1"/>
  <c r="BH198" i="1"/>
  <c r="BH197" i="1"/>
  <c r="BH195" i="1"/>
  <c r="BH190" i="1"/>
  <c r="BH184" i="1"/>
  <c r="BH182" i="1"/>
  <c r="CH197" i="1"/>
  <c r="CH190" i="1"/>
  <c r="CH184" i="1"/>
  <c r="CH182" i="1"/>
  <c r="CH179" i="1"/>
  <c r="BH179" i="1"/>
  <c r="BZ141" i="1"/>
  <c r="BZ94" i="1"/>
  <c r="CF95" i="1"/>
  <c r="CF87" i="1"/>
  <c r="BZ86" i="1"/>
  <c r="BM87" i="1"/>
  <c r="CW172" i="1" l="1"/>
  <c r="BH202" i="1" l="1"/>
</calcChain>
</file>

<file path=xl/sharedStrings.xml><?xml version="1.0" encoding="utf-8"?>
<sst xmlns="http://schemas.openxmlformats.org/spreadsheetml/2006/main" count="430" uniqueCount="256">
  <si>
    <t>ПАО "ГМК "НОРИЛЬСКИЙ НИКЕЛЬ"
ОАО "ГМК "НОРИЛЬСКИЙ НИКЕЛЬ"</t>
  </si>
  <si>
    <t>ЗАПОЛЯРНЫЙ ФИЛИАЛ</t>
  </si>
  <si>
    <t>СОГЛАСОВАНО:</t>
  </si>
  <si>
    <t/>
  </si>
  <si>
    <t>УТВЕРЖДАЮ:</t>
  </si>
  <si>
    <t>На сумму, руб.</t>
  </si>
  <si>
    <t>«</t>
  </si>
  <si>
    <t>2025 г.</t>
  </si>
  <si>
    <t>»</t>
  </si>
  <si>
    <t xml:space="preserve">Объемы: </t>
  </si>
  <si>
    <t>Оценочная ООО "НН Технические Сервисы" УГЭ</t>
  </si>
  <si>
    <t>Статья затрат:</t>
  </si>
  <si>
    <t>Ремонты в текущих ценах (ФирСНБ) подряд пром</t>
  </si>
  <si>
    <t>Лот №</t>
  </si>
  <si>
    <t>Смета №2036480</t>
  </si>
  <si>
    <t>На Капитальный ремонт</t>
  </si>
  <si>
    <t>Здание кернохранилища. Система ТВСиК</t>
  </si>
  <si>
    <t>Заказчик</t>
  </si>
  <si>
    <t>ООО "Норникель Технические Сервисы"</t>
  </si>
  <si>
    <t>Подрядчик</t>
  </si>
  <si>
    <t>Сторонние организации</t>
  </si>
  <si>
    <t>в текущих ценах</t>
  </si>
  <si>
    <t>2024 г., с 01.01.24</t>
  </si>
  <si>
    <t>Справочно:  базисная стоимость в ц. 2004 г.</t>
  </si>
  <si>
    <t>Составлена на основании дефектной ведомости №</t>
  </si>
  <si>
    <t>591606 от 23.04.2025</t>
  </si>
  <si>
    <t>Инвентарный №</t>
  </si>
  <si>
    <t>338</t>
  </si>
  <si>
    <t>Количество ремонтов:</t>
  </si>
  <si>
    <t>1</t>
  </si>
  <si>
    <t>Ответственный представитель Заказчика</t>
  </si>
  <si>
    <t>20</t>
  </si>
  <si>
    <t>г.</t>
  </si>
  <si>
    <t>Менеджер сметного отдела энергетики ДЦиСН ЗФ ПАО "ГМК "Норильский никель"</t>
  </si>
  <si>
    <t>Миникаева А.Р.</t>
  </si>
  <si>
    <t>Начало работ</t>
  </si>
  <si>
    <t>Окончание работ</t>
  </si>
  <si>
    <t>Смета составлена</t>
  </si>
  <si>
    <t>13.05.2025</t>
  </si>
  <si>
    <t>г. в электронном виде в автоматизированной системе "Сметы капитальных ремонтов"</t>
  </si>
  <si>
    <t>Смету составил</t>
  </si>
  <si>
    <t>Харламова И.А.</t>
  </si>
  <si>
    <t>Внутренний номер сметы:</t>
  </si>
  <si>
    <t>2036480</t>
  </si>
  <si>
    <t>Статус сметы:</t>
  </si>
  <si>
    <t>проверена</t>
  </si>
  <si>
    <t>* 2036480 *</t>
  </si>
  <si>
    <t>Страница 1 из 6</t>
  </si>
  <si>
    <t>№
пп</t>
  </si>
  <si>
    <t>Обоснование
цены</t>
  </si>
  <si>
    <t>Наименование конструктивных элементов
и видов работ</t>
  </si>
  <si>
    <t>Ед.
изм.</t>
  </si>
  <si>
    <t>Кол-во</t>
  </si>
  <si>
    <t>Цена за ед.</t>
  </si>
  <si>
    <t>Сумма</t>
  </si>
  <si>
    <t>т/з
ч.ч.</t>
  </si>
  <si>
    <t>всего</t>
  </si>
  <si>
    <t>з/плата</t>
  </si>
  <si>
    <t>экспл</t>
  </si>
  <si>
    <t>мат-лы</t>
  </si>
  <si>
    <t>в тч з/п</t>
  </si>
  <si>
    <t>2</t>
  </si>
  <si>
    <t>3</t>
  </si>
  <si>
    <t>4</t>
  </si>
  <si>
    <t>5</t>
  </si>
  <si>
    <t>6</t>
  </si>
  <si>
    <t>7</t>
  </si>
  <si>
    <t>8</t>
  </si>
  <si>
    <t>11</t>
  </si>
  <si>
    <t>12</t>
  </si>
  <si>
    <t>13</t>
  </si>
  <si>
    <t>16</t>
  </si>
  <si>
    <t>9</t>
  </si>
  <si>
    <t>10</t>
  </si>
  <si>
    <t>14</t>
  </si>
  <si>
    <t>15</t>
  </si>
  <si>
    <t>Индекс=1</t>
  </si>
  <si>
    <t>01. Ремонт системы водоснабжения производственной душевой 1-го этажа здания кернохранилища</t>
  </si>
  <si>
    <t>ФирЕР  16-04-005-01 д6</t>
  </si>
  <si>
    <t>Демонтаж внутренних трубопроводов водоснабжения и отопления из полипропиленовых труб: 20 мм; Кд/ж-0,4 Из. - 10.663 Иэ. - 4.452 Из.э. - 8.122 Им. - 5.088</t>
  </si>
  <si>
    <t>100 м трубопровода</t>
  </si>
  <si>
    <t>Прокладка внутренних трубопроводов водоснабжения и отопления из полипропиленовых труб: 20 мм (01. Разметка деталей и нарезка труб. 02. Установка креплений. 03. Сварка труб и фасонных частей. 04. Прокладка трубопроводов из готовых узлов. 05. Гидравлическое испытание и промывка водой.)  Км-0 Из. - 10.663 Иэ. - 4.452 Из.э. - 8.122 Им. - 5.088</t>
  </si>
  <si>
    <t>ФирСЦ1  03-9001-01021</t>
  </si>
  <si>
    <t>Трубы полипропиленовые из PPR(ПП-3) PN10 диаметром 20 мм Им. - 8.257</t>
  </si>
  <si>
    <t>м</t>
  </si>
  <si>
    <t>ФирСЦ3  00-9504-08011</t>
  </si>
  <si>
    <t>Тройник для соединения полипропиленовых труб PPB, диаметром 20 мм Им. - 8.257</t>
  </si>
  <si>
    <t>шт</t>
  </si>
  <si>
    <t>ФирСЦ3  00-9504-09021</t>
  </si>
  <si>
    <t>Угольник для соединения полипропиленовых труб PPB 90 град., диаметром, мм 20 Им. - 8.258</t>
  </si>
  <si>
    <t>ФирСЦ3  00-9504-07011</t>
  </si>
  <si>
    <t>Муфта для соединения труб полипропиленовых PPB, диаметром 20 мм Им. - 8.259</t>
  </si>
  <si>
    <t>ФирСЦ3  00-9911-92691</t>
  </si>
  <si>
    <t>Хомуты для крепления труб, диаметром , мм 20 /прим./ крепеж-клипса Им. - 5.886</t>
  </si>
  <si>
    <t>ФирСЦ3  00-9604-08011</t>
  </si>
  <si>
    <t>Краны шаровые полнопроходные муфтовые для природного газа давлением 1.6 МПа (16 кгс/см2), 11б27п, диаметром, мм: 15 /прим./ марка MVI Им. - 3.715</t>
  </si>
  <si>
    <t>ФирСЦ3  00-9604-09021</t>
  </si>
  <si>
    <t>Краны шаровые полнопроходные муфтовые для воды, пара, масла давлением 1.6 МПа (16 кгс/см2), 11б27п1 , диаметром, мм: 20 Им. - 3.715</t>
  </si>
  <si>
    <t>ФирСЦ1  03-9001-19810</t>
  </si>
  <si>
    <t>Водорозетки под обжим 18-1/2"В Им. - 6.037</t>
  </si>
  <si>
    <t>Страница 2 из 6</t>
  </si>
  <si>
    <t>ФирЕРр  65-05-06</t>
  </si>
  <si>
    <t>Смена арматуры: смесителей с душевой сеткой (01. Снятие арматуры с отсоединением от трубопровода. 02. Подготовка арматуры к установке. 03. Установка новой арматуры на место с подгонкой и закреплением.)  Из. - 10.694 Иэ. - 6.012 Из.э. - 1 Им. - 3.121</t>
  </si>
  <si>
    <t>100 шт</t>
  </si>
  <si>
    <t>ФирСЦ3  00-0623</t>
  </si>
  <si>
    <t>комплект</t>
  </si>
  <si>
    <t>ФирЕРр  65-03-07</t>
  </si>
  <si>
    <t>Снятие: смесителя без душевой сетки (01. Отсоединение арматуры от трубопроводов.)  Из. - 10.735 Иэ. - 6.989 Из.э. - 8.256 Им. - 1</t>
  </si>
  <si>
    <t>100 шт арматуры</t>
  </si>
  <si>
    <t>ФирЕР  46-03-015-01 д6</t>
  </si>
  <si>
    <t>Устройство в кирпичных стенах борозд с использованием штробореза площадью сечения: до 20 см2 (01. Разметка и пропил борозд штроборезом. 02. Зачистка борозд перфоратором.) - для скрытой прокладки трубопровода Из. - 10.736 Иэ. - 4.682 Из.э. - 1 Им. - 1</t>
  </si>
  <si>
    <t>100 м</t>
  </si>
  <si>
    <t>ФирСЦт  310-3005-1</t>
  </si>
  <si>
    <t>Перевозка грузов автомобилями-самосвалами грузоподъемностью 10 т, работающими вне карьера. Класс груза 1. Расстояние перевозки 5 км. ТРАНСПОРТ ПОДРЯДЧИКА Иэ. - 6.086</t>
  </si>
  <si>
    <t>1т</t>
  </si>
  <si>
    <t xml:space="preserve">Итого по разделу: </t>
  </si>
  <si>
    <t>02. Ремонт системы канализации производственной душевой 1-го этажа здания кернохранилища</t>
  </si>
  <si>
    <t>ФирЕР  46-04-009-02</t>
  </si>
  <si>
    <t>Разборка бетонных оснований под полы: на кирпичном щебне (01. Разборка бетонных оснований под полы.) /прим./ стяжка толщиной 0,1м Из. - 10.694 Иэ. - 6.365 Из.э. - 8.337 Им. - 1</t>
  </si>
  <si>
    <t>1 м3</t>
  </si>
  <si>
    <t>17</t>
  </si>
  <si>
    <t>ФирЕРр  57-02-03</t>
  </si>
  <si>
    <t>Разборка покрытий полов: из керамических плиток (01. Разборка покрытий с очисткой материалов и оснований. 02. Укладка на строительной площадке.)  Из. - 10.735 Иэ. - 6.986 Из.э. - 8.248 Им. - 1</t>
  </si>
  <si>
    <t>100 м2 покрытий</t>
  </si>
  <si>
    <t>18</t>
  </si>
  <si>
    <t>ФирЕР  16-04-004-02 д6</t>
  </si>
  <si>
    <t>Демонтаж внутренних трубопроводов канализации из полипропиленовых труб диаметром: 110 мм Кд/ж-0,4 Из. - 10.671 Иэ. - 5.568 Из.э. - 8.25 Им. - 5.47</t>
  </si>
  <si>
    <t>19</t>
  </si>
  <si>
    <t>ФирЕР  16-04-001-02 д5</t>
  </si>
  <si>
    <t>Прокладка трубопровода канализации из полиэтиленовых труб высокой плотности диаметром: 110 мм (01. Прокладка трубопровода из труб и фасонных частей с заделкой раструбов уплотнительными кольцами. 02. Установка и заделка креплений. 03. Установка задвижек. 04. Испытание трубопровода.) труба - 13 м; тройники 110х50 - 2шт (0,178м); тройники 110х110 - 3 шт (0,357м); ревизия - 1 шт (0,119м); заглушка 1 шт Из. - 10.642 Иэ. - 5.25 Из.э. - 8.256 Им. - 5.943</t>
  </si>
  <si>
    <t>Страница 3 из 6</t>
  </si>
  <si>
    <t>ФирСЦ5  30-0004</t>
  </si>
  <si>
    <t>Трубы напорные из полиэтилена низкого давления легкого типа, наружным диаметром, мм 110 Им. - 2.664</t>
  </si>
  <si>
    <t>10 м</t>
  </si>
  <si>
    <t>21</t>
  </si>
  <si>
    <t>ФирСЦ3  00-9490-01091</t>
  </si>
  <si>
    <t>Фасонные части канализационных труб из полипропилена соответственно ТУ 2248-041-00284581-00: тройник 90°, 110х110х50 Им. - 6.037</t>
  </si>
  <si>
    <t>22</t>
  </si>
  <si>
    <t>ФирСЦ3  00-9490-01081</t>
  </si>
  <si>
    <t>Фасонные части канализационных труб из полипропилена соответственно ТУ 2248-041-00284581-00: тройник 90°, 110х110х110 Им. - 6.036</t>
  </si>
  <si>
    <t>23</t>
  </si>
  <si>
    <t>ФирСЦ3  00-9490-01191</t>
  </si>
  <si>
    <t>Фасонные части канализационных труб из полипропилена соответственно ТУ 2248-041-00284581-00: ревизия 110 Им. - 6.037</t>
  </si>
  <si>
    <t>24</t>
  </si>
  <si>
    <t>ФирСЦ3  00-9490-01171</t>
  </si>
  <si>
    <t>Фасонные части канализационных труб из полипропилена соответственно ТУ 2248-041-00284581-00: заглушка 110 Им. - 6.037</t>
  </si>
  <si>
    <t>25</t>
  </si>
  <si>
    <t>ФирЕР  17-01-001-23</t>
  </si>
  <si>
    <t>Установка трапов диаметром: 100 мм (01.Установка санитарных приборов со сверлением отверстий. 02.Установка и заделка кронштейнов. 03.Присоединение приборов к трубопроводам.)  Из. - 10.658 Иэ. - 6.059 Из.э. - 8.256 Им. - 4.286</t>
  </si>
  <si>
    <t>10 комплектов</t>
  </si>
  <si>
    <t>26</t>
  </si>
  <si>
    <t>ФирСЦ3  00-0637-90010</t>
  </si>
  <si>
    <t>Трапы пластмассовые с вертикальным отводом ТВ-100 /прим./ ТП-105.110-150НSDs Им. - 9.952</t>
  </si>
  <si>
    <t>27</t>
  </si>
  <si>
    <t>ФирЕР  16-04-004-01 д6</t>
  </si>
  <si>
    <t>Прокладка внутренних трубопроводов канализации из полипропиленовых труб диаметром: 50 мм (01. Прокладка трубопровода из труб и фасонных частей с заделкой раструбов уплотнительными кольцами. 02. Установка и заделка креплений. 03. Установка задвижек. 04. Испытание трубопровода.) труба - 3,5м; отвод 90гр. - 3шт (0,174м); тройник 50х50 - 1 шт (0,058м) Из. - 10.671 Иэ. - 5.571 Из.э. - 8.254 Им. - 5.56</t>
  </si>
  <si>
    <t>28</t>
  </si>
  <si>
    <t>ФирСЦ1  03-9001-05041</t>
  </si>
  <si>
    <t>Трубы полипропиленовые для канализации с патрубком диаметром 50 мм, длиной 1.0 м Им. - 8.258</t>
  </si>
  <si>
    <t>29</t>
  </si>
  <si>
    <t>ФирСЦ3  00-9490-01031</t>
  </si>
  <si>
    <t>Фасонные части канализационных труб из полипропилена соответственно ТУ 2248-041-00284581-00: отвод 90°, 50х50 Им. - 6.036</t>
  </si>
  <si>
    <t>30</t>
  </si>
  <si>
    <t>ФирСЦ3  00-9490-01061</t>
  </si>
  <si>
    <t>Фасонные части канализационных труб из полипропилена соответственно ТУ 2248-041-00284581-00: тройник 90°, 50х50х50 Им. - 6.036</t>
  </si>
  <si>
    <t>31</t>
  </si>
  <si>
    <t>Страница 4 из 6</t>
  </si>
  <si>
    <t>Итого прямые затраты:</t>
  </si>
  <si>
    <t>Номер</t>
  </si>
  <si>
    <t>Наименование</t>
  </si>
  <si>
    <t>Ед</t>
  </si>
  <si>
    <t>Цена</t>
  </si>
  <si>
    <t>Болты с гайками и шайбами для санитарно–технических работ, диаметром 16 мм</t>
  </si>
  <si>
    <t>т</t>
  </si>
  <si>
    <t>Вода</t>
  </si>
  <si>
    <t>м3</t>
  </si>
  <si>
    <t>3120687</t>
  </si>
  <si>
    <t>Водорозетка с внутренней резьбой  20х1/2'</t>
  </si>
  <si>
    <t>ШТ</t>
  </si>
  <si>
    <t>3387331</t>
  </si>
  <si>
    <t>Заглушка  Valfex</t>
  </si>
  <si>
    <t xml:space="preserve">Каболка </t>
  </si>
  <si>
    <t>Кольца резиновые уплотнительные (манжеты) для чугунных напорных труб диаметром 50–300 мм</t>
  </si>
  <si>
    <t>кг</t>
  </si>
  <si>
    <t>023255</t>
  </si>
  <si>
    <t>Кран шаровой  БА 7202-020М (11Б27п1)</t>
  </si>
  <si>
    <t>3272647</t>
  </si>
  <si>
    <t>Кран шаровый  MVI</t>
  </si>
  <si>
    <t>Краски масляные земляные МА–0115 мумия, сурик железный</t>
  </si>
  <si>
    <t>3337442</t>
  </si>
  <si>
    <t>Крепеж-клипса</t>
  </si>
  <si>
    <t>962289</t>
  </si>
  <si>
    <t>Муфта комбинированная  PPRC 20</t>
  </si>
  <si>
    <t>Олифа комбинированная К–4</t>
  </si>
  <si>
    <t>247487</t>
  </si>
  <si>
    <t>Отвод  87,5град ПП 50</t>
  </si>
  <si>
    <t>473468</t>
  </si>
  <si>
    <t>Отвод  PP-H 100 SDR 11 20</t>
  </si>
  <si>
    <t xml:space="preserve">Очес льняной </t>
  </si>
  <si>
    <t>3289291</t>
  </si>
  <si>
    <t>Ревизия  НПВХ 110</t>
  </si>
  <si>
    <t>3063207</t>
  </si>
  <si>
    <t>Сгон  DN15</t>
  </si>
  <si>
    <t>КМП</t>
  </si>
  <si>
    <t>3274607</t>
  </si>
  <si>
    <t>Трап канализационный  ТП-105.110-150HSDs</t>
  </si>
  <si>
    <t>3158847</t>
  </si>
  <si>
    <t>Тройник  20</t>
  </si>
  <si>
    <t>247502</t>
  </si>
  <si>
    <t>Тройник  87,5град ПП 110х110</t>
  </si>
  <si>
    <t>247503</t>
  </si>
  <si>
    <t>Тройник  87,5град ПП 110х50</t>
  </si>
  <si>
    <t>3100263</t>
  </si>
  <si>
    <t>Тройник  РР-Н 50х50</t>
  </si>
  <si>
    <t>3008806</t>
  </si>
  <si>
    <t>Труба  PN20</t>
  </si>
  <si>
    <t>М</t>
  </si>
  <si>
    <t>3325626</t>
  </si>
  <si>
    <t>Труба  ПП 50х1,8</t>
  </si>
  <si>
    <t>629626</t>
  </si>
  <si>
    <t>Труба  ТК 110-2000-ПВД</t>
  </si>
  <si>
    <t xml:space="preserve">Цемент гипсоглиноземистый расширяющийся </t>
  </si>
  <si>
    <t>Название</t>
  </si>
  <si>
    <t>Всего</t>
  </si>
  <si>
    <t>з/п</t>
  </si>
  <si>
    <t>экспл.</t>
  </si>
  <si>
    <t>в тч/зп</t>
  </si>
  <si>
    <t>т/з ч.ч.</t>
  </si>
  <si>
    <t>Страница 5 из 6</t>
  </si>
  <si>
    <t>Итого прямые затраты по смете</t>
  </si>
  <si>
    <t>02 Существующее здание, стесненность 15% Поз. 11, 13, 14, 16, 17</t>
  </si>
  <si>
    <t>02 Существующее здание, стесненность 35% Поз. 1, 2, 18, 19, 25, 27</t>
  </si>
  <si>
    <t xml:space="preserve">Итого </t>
  </si>
  <si>
    <t xml:space="preserve">Районный коэффициент 80% </t>
  </si>
  <si>
    <t>Итого</t>
  </si>
  <si>
    <t>Накладные расходы от ФОТ 114.4%(143*0.80) Поз. 11</t>
  </si>
  <si>
    <t>Накладные расходы от ФОТ 122.4%(153*0.80) Поз. 14, 16</t>
  </si>
  <si>
    <t>Накладные расходы от ФОТ 142.4%(178*0.80) Поз. 1, 2, 18, 19, 25, 27</t>
  </si>
  <si>
    <t>Накладные расходы от ФОТ 81.6%(102*0.80) Поз. 13</t>
  </si>
  <si>
    <t>Накладные расходы от ФОТ 88.8%(111*0.80) Поз. 17</t>
  </si>
  <si>
    <t>Сметная прибыль от ФОТ 12% Поз. 13</t>
  </si>
  <si>
    <t>Сметная прибыль от ФОТ 14% Поз. 11</t>
  </si>
  <si>
    <t>Сметная прибыль от ФОТ 16% Поз. 14, 16, 17</t>
  </si>
  <si>
    <t>Сметная прибыль от ФОТ 19% Поз. 1, 2, 18, 19, 25, 27</t>
  </si>
  <si>
    <t>Северные надбавки 80%</t>
  </si>
  <si>
    <t xml:space="preserve">Итого по смете без учета давальческих материалов в действ. ценах  </t>
  </si>
  <si>
    <t>Материалы в текущих ценах</t>
  </si>
  <si>
    <t xml:space="preserve">в т.ч. заказчика собственные </t>
  </si>
  <si>
    <t>Всего по смете</t>
  </si>
  <si>
    <t xml:space="preserve">К оплате </t>
  </si>
  <si>
    <t>Страница 6 из 6</t>
  </si>
  <si>
    <t>Душевая стойка со смесителем FRAP F2429</t>
  </si>
  <si>
    <t>15 Июля 2025</t>
  </si>
  <si>
    <t>1 Ноября 2025</t>
  </si>
  <si>
    <t>Материалы подрядчика в текущих ценах</t>
  </si>
  <si>
    <t>Смесители для душевых установок СМ–Д–СТФ со стационарной душевой трубкой и сеткой, фарфоровым корпусом /прим./ Душевая стойка со смесителем FRAP F2429 Им. - 6.037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</si>
</sst>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##"/>
    <numFmt numFmtId="165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color indexed="8"/>
      <name val="Arial"/>
      <family val="2"/>
      <charset val="204"/>
    </font>
    <font>
      <u/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6">
    <xf numFmtId="0" fontId="0" fillId="0" borderId="0" xfId="0"/>
    <xf numFmtId="0" fontId="19" fillId="33" borderId="0" xfId="0" applyNumberFormat="1" applyFont="1" applyFill="1" applyBorder="1" applyAlignment="1" applyProtection="1">
      <alignment horizontal="left" vertical="top" wrapText="1"/>
    </xf>
    <xf numFmtId="2" fontId="0" fillId="0" borderId="0" xfId="0" applyNumberFormat="1"/>
    <xf numFmtId="0" fontId="18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20" fillId="33" borderId="10" xfId="0" applyNumberFormat="1" applyFont="1" applyFill="1" applyBorder="1" applyAlignment="1" applyProtection="1">
      <alignment horizontal="left" vertical="top"/>
    </xf>
    <xf numFmtId="0" fontId="19" fillId="33" borderId="0" xfId="0" applyNumberFormat="1" applyFont="1" applyFill="1" applyBorder="1" applyAlignment="1" applyProtection="1">
      <alignment horizontal="right" vertical="top" wrapText="1"/>
    </xf>
    <xf numFmtId="0" fontId="19" fillId="33" borderId="0" xfId="0" applyNumberFormat="1" applyFont="1" applyFill="1" applyBorder="1" applyAlignment="1" applyProtection="1">
      <alignment horizontal="left" vertical="top" wrapText="1"/>
    </xf>
    <xf numFmtId="0" fontId="21" fillId="33" borderId="0" xfId="0" applyNumberFormat="1" applyFont="1" applyFill="1" applyBorder="1" applyAlignment="1" applyProtection="1">
      <alignment horizontal="left" vertical="top" wrapText="1"/>
    </xf>
    <xf numFmtId="3" fontId="23" fillId="33" borderId="0" xfId="0" applyNumberFormat="1" applyFont="1" applyFill="1" applyBorder="1" applyAlignment="1" applyProtection="1">
      <alignment horizontal="center" vertical="top" wrapText="1"/>
    </xf>
    <xf numFmtId="0" fontId="23" fillId="33" borderId="0" xfId="0" applyNumberFormat="1" applyFont="1" applyFill="1" applyBorder="1" applyAlignment="1" applyProtection="1">
      <alignment horizontal="center" vertical="top" wrapText="1"/>
    </xf>
    <xf numFmtId="3" fontId="23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center" vertical="top" wrapText="1"/>
    </xf>
    <xf numFmtId="0" fontId="23" fillId="33" borderId="0" xfId="0" applyNumberFormat="1" applyFont="1" applyFill="1" applyBorder="1" applyAlignment="1" applyProtection="1">
      <alignment horizontal="left" vertical="top" wrapText="1"/>
    </xf>
    <xf numFmtId="0" fontId="24" fillId="33" borderId="18" xfId="0" applyNumberFormat="1" applyFont="1" applyFill="1" applyBorder="1" applyAlignment="1" applyProtection="1">
      <alignment horizontal="center" vertical="center"/>
    </xf>
    <xf numFmtId="0" fontId="24" fillId="33" borderId="20" xfId="0" applyNumberFormat="1" applyFont="1" applyFill="1" applyBorder="1" applyAlignment="1" applyProtection="1">
      <alignment horizontal="center" vertical="center"/>
    </xf>
    <xf numFmtId="0" fontId="24" fillId="33" borderId="19" xfId="0" applyNumberFormat="1" applyFont="1" applyFill="1" applyBorder="1" applyAlignment="1" applyProtection="1">
      <alignment horizontal="center" vertical="center"/>
    </xf>
    <xf numFmtId="0" fontId="24" fillId="33" borderId="11" xfId="0" applyNumberFormat="1" applyFont="1" applyFill="1" applyBorder="1" applyAlignment="1" applyProtection="1">
      <alignment horizontal="center" vertical="center"/>
    </xf>
    <xf numFmtId="0" fontId="24" fillId="33" borderId="10" xfId="0" applyNumberFormat="1" applyFont="1" applyFill="1" applyBorder="1" applyAlignment="1" applyProtection="1">
      <alignment horizontal="center" vertical="center"/>
    </xf>
    <xf numFmtId="0" fontId="24" fillId="33" borderId="12" xfId="0" applyNumberFormat="1" applyFont="1" applyFill="1" applyBorder="1" applyAlignment="1" applyProtection="1">
      <alignment horizontal="center" vertical="center"/>
    </xf>
    <xf numFmtId="0" fontId="24" fillId="33" borderId="16" xfId="0" applyNumberFormat="1" applyFont="1" applyFill="1" applyBorder="1" applyAlignment="1" applyProtection="1">
      <alignment horizontal="center" vertical="center"/>
    </xf>
    <xf numFmtId="0" fontId="24" fillId="33" borderId="0" xfId="0" applyNumberFormat="1" applyFont="1" applyFill="1" applyBorder="1" applyAlignment="1" applyProtection="1">
      <alignment horizontal="center" vertical="center"/>
    </xf>
    <xf numFmtId="0" fontId="24" fillId="33" borderId="17" xfId="0" applyNumberFormat="1" applyFont="1" applyFill="1" applyBorder="1" applyAlignment="1" applyProtection="1">
      <alignment horizontal="center" vertical="center"/>
    </xf>
    <xf numFmtId="0" fontId="24" fillId="33" borderId="13" xfId="0" applyNumberFormat="1" applyFont="1" applyFill="1" applyBorder="1" applyAlignment="1" applyProtection="1">
      <alignment horizontal="center" vertical="center"/>
    </xf>
    <xf numFmtId="0" fontId="24" fillId="33" borderId="15" xfId="0" applyNumberFormat="1" applyFont="1" applyFill="1" applyBorder="1" applyAlignment="1" applyProtection="1">
      <alignment horizontal="center" vertical="center"/>
    </xf>
    <xf numFmtId="0" fontId="24" fillId="33" borderId="14" xfId="0" applyNumberFormat="1" applyFont="1" applyFill="1" applyBorder="1" applyAlignment="1" applyProtection="1">
      <alignment horizontal="center" vertical="center"/>
    </xf>
    <xf numFmtId="0" fontId="19" fillId="33" borderId="0" xfId="0" applyNumberFormat="1" applyFont="1" applyFill="1" applyBorder="1" applyAlignment="1" applyProtection="1">
      <alignment horizontal="center" vertical="top" wrapText="1"/>
    </xf>
    <xf numFmtId="2" fontId="25" fillId="33" borderId="11" xfId="0" applyNumberFormat="1" applyFont="1" applyFill="1" applyBorder="1" applyAlignment="1" applyProtection="1">
      <alignment horizontal="right" vertical="top" wrapText="1"/>
    </xf>
    <xf numFmtId="2" fontId="25" fillId="33" borderId="10" xfId="0" applyNumberFormat="1" applyFont="1" applyFill="1" applyBorder="1" applyAlignment="1" applyProtection="1">
      <alignment horizontal="right" vertical="top" wrapText="1"/>
    </xf>
    <xf numFmtId="2" fontId="25" fillId="33" borderId="12" xfId="0" applyNumberFormat="1" applyFont="1" applyFill="1" applyBorder="1" applyAlignment="1" applyProtection="1">
      <alignment horizontal="right" vertical="top" wrapText="1"/>
    </xf>
    <xf numFmtId="2" fontId="25" fillId="33" borderId="13" xfId="0" applyNumberFormat="1" applyFont="1" applyFill="1" applyBorder="1" applyAlignment="1" applyProtection="1">
      <alignment horizontal="right" vertical="top" wrapText="1"/>
    </xf>
    <xf numFmtId="2" fontId="25" fillId="33" borderId="15" xfId="0" applyNumberFormat="1" applyFont="1" applyFill="1" applyBorder="1" applyAlignment="1" applyProtection="1">
      <alignment horizontal="right" vertical="top" wrapText="1"/>
    </xf>
    <xf numFmtId="2" fontId="25" fillId="33" borderId="14" xfId="0" applyNumberFormat="1" applyFont="1" applyFill="1" applyBorder="1" applyAlignment="1" applyProtection="1">
      <alignment horizontal="right" vertical="top" wrapText="1"/>
    </xf>
    <xf numFmtId="2" fontId="25" fillId="33" borderId="18" xfId="0" applyNumberFormat="1" applyFont="1" applyFill="1" applyBorder="1" applyAlignment="1" applyProtection="1">
      <alignment horizontal="right" vertical="top" wrapText="1"/>
    </xf>
    <xf numFmtId="2" fontId="25" fillId="33" borderId="20" xfId="0" applyNumberFormat="1" applyFont="1" applyFill="1" applyBorder="1" applyAlignment="1" applyProtection="1">
      <alignment horizontal="right" vertical="top" wrapText="1"/>
    </xf>
    <xf numFmtId="2" fontId="25" fillId="33" borderId="19" xfId="0" applyNumberFormat="1" applyFont="1" applyFill="1" applyBorder="1" applyAlignment="1" applyProtection="1">
      <alignment horizontal="right" vertical="top" wrapText="1"/>
    </xf>
    <xf numFmtId="0" fontId="24" fillId="34" borderId="18" xfId="0" applyNumberFormat="1" applyFont="1" applyFill="1" applyBorder="1" applyAlignment="1" applyProtection="1">
      <alignment horizontal="left" vertical="top" wrapText="1"/>
    </xf>
    <xf numFmtId="0" fontId="24" fillId="34" borderId="20" xfId="0" applyNumberFormat="1" applyFont="1" applyFill="1" applyBorder="1" applyAlignment="1" applyProtection="1">
      <alignment horizontal="left" vertical="top" wrapText="1"/>
    </xf>
    <xf numFmtId="0" fontId="24" fillId="34" borderId="19" xfId="0" applyNumberFormat="1" applyFont="1" applyFill="1" applyBorder="1" applyAlignment="1" applyProtection="1">
      <alignment horizontal="left" vertical="top" wrapText="1"/>
    </xf>
    <xf numFmtId="0" fontId="25" fillId="33" borderId="11" xfId="0" applyNumberFormat="1" applyFont="1" applyFill="1" applyBorder="1" applyAlignment="1" applyProtection="1">
      <alignment horizontal="center" vertical="top" wrapText="1"/>
    </xf>
    <xf numFmtId="0" fontId="25" fillId="33" borderId="10" xfId="0" applyNumberFormat="1" applyFont="1" applyFill="1" applyBorder="1" applyAlignment="1" applyProtection="1">
      <alignment horizontal="center" vertical="top" wrapText="1"/>
    </xf>
    <xf numFmtId="0" fontId="25" fillId="33" borderId="12" xfId="0" applyNumberFormat="1" applyFont="1" applyFill="1" applyBorder="1" applyAlignment="1" applyProtection="1">
      <alignment horizontal="center" vertical="top" wrapText="1"/>
    </xf>
    <xf numFmtId="0" fontId="25" fillId="33" borderId="13" xfId="0" applyNumberFormat="1" applyFont="1" applyFill="1" applyBorder="1" applyAlignment="1" applyProtection="1">
      <alignment horizontal="center" vertical="top" wrapText="1"/>
    </xf>
    <xf numFmtId="0" fontId="25" fillId="33" borderId="15" xfId="0" applyNumberFormat="1" applyFont="1" applyFill="1" applyBorder="1" applyAlignment="1" applyProtection="1">
      <alignment horizontal="center" vertical="top" wrapText="1"/>
    </xf>
    <xf numFmtId="0" fontId="25" fillId="33" borderId="14" xfId="0" applyNumberFormat="1" applyFont="1" applyFill="1" applyBorder="1" applyAlignment="1" applyProtection="1">
      <alignment horizontal="center" vertical="top" wrapText="1"/>
    </xf>
    <xf numFmtId="0" fontId="25" fillId="33" borderId="11" xfId="0" applyNumberFormat="1" applyFont="1" applyFill="1" applyBorder="1" applyAlignment="1" applyProtection="1">
      <alignment horizontal="left" vertical="top" wrapText="1"/>
    </xf>
    <xf numFmtId="0" fontId="25" fillId="33" borderId="10" xfId="0" applyNumberFormat="1" applyFont="1" applyFill="1" applyBorder="1" applyAlignment="1" applyProtection="1">
      <alignment horizontal="left" vertical="top" wrapText="1"/>
    </xf>
    <xf numFmtId="0" fontId="25" fillId="33" borderId="12" xfId="0" applyNumberFormat="1" applyFont="1" applyFill="1" applyBorder="1" applyAlignment="1" applyProtection="1">
      <alignment horizontal="left" vertical="top" wrapText="1"/>
    </xf>
    <xf numFmtId="0" fontId="25" fillId="33" borderId="13" xfId="0" applyNumberFormat="1" applyFont="1" applyFill="1" applyBorder="1" applyAlignment="1" applyProtection="1">
      <alignment horizontal="left" vertical="top" wrapText="1"/>
    </xf>
    <xf numFmtId="0" fontId="25" fillId="33" borderId="15" xfId="0" applyNumberFormat="1" applyFont="1" applyFill="1" applyBorder="1" applyAlignment="1" applyProtection="1">
      <alignment horizontal="left" vertical="top" wrapText="1"/>
    </xf>
    <xf numFmtId="0" fontId="25" fillId="33" borderId="14" xfId="0" applyNumberFormat="1" applyFont="1" applyFill="1" applyBorder="1" applyAlignment="1" applyProtection="1">
      <alignment horizontal="left" vertical="top" wrapText="1"/>
    </xf>
    <xf numFmtId="0" fontId="24" fillId="34" borderId="11" xfId="0" applyNumberFormat="1" applyFont="1" applyFill="1" applyBorder="1" applyAlignment="1" applyProtection="1">
      <alignment horizontal="right" vertical="top" wrapText="1"/>
    </xf>
    <xf numFmtId="0" fontId="24" fillId="34" borderId="10" xfId="0" applyNumberFormat="1" applyFont="1" applyFill="1" applyBorder="1" applyAlignment="1" applyProtection="1">
      <alignment horizontal="right" vertical="top" wrapText="1"/>
    </xf>
    <xf numFmtId="0" fontId="24" fillId="34" borderId="12" xfId="0" applyNumberFormat="1" applyFont="1" applyFill="1" applyBorder="1" applyAlignment="1" applyProtection="1">
      <alignment horizontal="right" vertical="top" wrapText="1"/>
    </xf>
    <xf numFmtId="0" fontId="24" fillId="34" borderId="13" xfId="0" applyNumberFormat="1" applyFont="1" applyFill="1" applyBorder="1" applyAlignment="1" applyProtection="1">
      <alignment horizontal="right" vertical="top" wrapText="1"/>
    </xf>
    <xf numFmtId="0" fontId="24" fillId="34" borderId="15" xfId="0" applyNumberFormat="1" applyFont="1" applyFill="1" applyBorder="1" applyAlignment="1" applyProtection="1">
      <alignment horizontal="right" vertical="top" wrapText="1"/>
    </xf>
    <xf numFmtId="0" fontId="24" fillId="34" borderId="14" xfId="0" applyNumberFormat="1" applyFont="1" applyFill="1" applyBorder="1" applyAlignment="1" applyProtection="1">
      <alignment horizontal="right" vertical="top" wrapText="1"/>
    </xf>
    <xf numFmtId="3" fontId="25" fillId="34" borderId="11" xfId="0" applyNumberFormat="1" applyFont="1" applyFill="1" applyBorder="1" applyAlignment="1" applyProtection="1">
      <alignment horizontal="center" vertical="center" wrapText="1"/>
    </xf>
    <xf numFmtId="3" fontId="25" fillId="34" borderId="10" xfId="0" applyNumberFormat="1" applyFont="1" applyFill="1" applyBorder="1" applyAlignment="1" applyProtection="1">
      <alignment horizontal="center" vertical="center" wrapText="1"/>
    </xf>
    <xf numFmtId="3" fontId="25" fillId="34" borderId="12" xfId="0" applyNumberFormat="1" applyFont="1" applyFill="1" applyBorder="1" applyAlignment="1" applyProtection="1">
      <alignment horizontal="center" vertical="center" wrapText="1"/>
    </xf>
    <xf numFmtId="3" fontId="25" fillId="34" borderId="13" xfId="0" applyNumberFormat="1" applyFont="1" applyFill="1" applyBorder="1" applyAlignment="1" applyProtection="1">
      <alignment horizontal="center" vertical="center" wrapText="1"/>
    </xf>
    <xf numFmtId="3" fontId="25" fillId="34" borderId="15" xfId="0" applyNumberFormat="1" applyFont="1" applyFill="1" applyBorder="1" applyAlignment="1" applyProtection="1">
      <alignment horizontal="center" vertical="center" wrapText="1"/>
    </xf>
    <xf numFmtId="3" fontId="25" fillId="34" borderId="14" xfId="0" applyNumberFormat="1" applyFont="1" applyFill="1" applyBorder="1" applyAlignment="1" applyProtection="1">
      <alignment horizontal="center" vertical="center" wrapText="1"/>
    </xf>
    <xf numFmtId="3" fontId="25" fillId="34" borderId="18" xfId="0" applyNumberFormat="1" applyFont="1" applyFill="1" applyBorder="1" applyAlignment="1" applyProtection="1">
      <alignment horizontal="center" vertical="center" wrapText="1"/>
    </xf>
    <xf numFmtId="3" fontId="25" fillId="34" borderId="20" xfId="0" applyNumberFormat="1" applyFont="1" applyFill="1" applyBorder="1" applyAlignment="1" applyProtection="1">
      <alignment horizontal="center" vertical="center" wrapText="1"/>
    </xf>
    <xf numFmtId="3" fontId="25" fillId="34" borderId="19" xfId="0" applyNumberFormat="1" applyFont="1" applyFill="1" applyBorder="1" applyAlignment="1" applyProtection="1">
      <alignment horizontal="center" vertical="center" wrapText="1"/>
    </xf>
    <xf numFmtId="165" fontId="25" fillId="34" borderId="11" xfId="0" applyNumberFormat="1" applyFont="1" applyFill="1" applyBorder="1" applyAlignment="1" applyProtection="1">
      <alignment horizontal="right" vertical="top" wrapText="1"/>
    </xf>
    <xf numFmtId="165" fontId="25" fillId="34" borderId="10" xfId="0" applyNumberFormat="1" applyFont="1" applyFill="1" applyBorder="1" applyAlignment="1" applyProtection="1">
      <alignment horizontal="right" vertical="top" wrapText="1"/>
    </xf>
    <xf numFmtId="165" fontId="25" fillId="34" borderId="12" xfId="0" applyNumberFormat="1" applyFont="1" applyFill="1" applyBorder="1" applyAlignment="1" applyProtection="1">
      <alignment horizontal="right" vertical="top" wrapText="1"/>
    </xf>
    <xf numFmtId="165" fontId="25" fillId="34" borderId="13" xfId="0" applyNumberFormat="1" applyFont="1" applyFill="1" applyBorder="1" applyAlignment="1" applyProtection="1">
      <alignment horizontal="right" vertical="top" wrapText="1"/>
    </xf>
    <xf numFmtId="165" fontId="25" fillId="34" borderId="15" xfId="0" applyNumberFormat="1" applyFont="1" applyFill="1" applyBorder="1" applyAlignment="1" applyProtection="1">
      <alignment horizontal="right" vertical="top" wrapText="1"/>
    </xf>
    <xf numFmtId="165" fontId="25" fillId="34" borderId="14" xfId="0" applyNumberFormat="1" applyFont="1" applyFill="1" applyBorder="1" applyAlignment="1" applyProtection="1">
      <alignment horizontal="right" vertical="top" wrapText="1"/>
    </xf>
    <xf numFmtId="0" fontId="25" fillId="34" borderId="18" xfId="0" applyNumberFormat="1" applyFont="1" applyFill="1" applyBorder="1" applyAlignment="1" applyProtection="1">
      <alignment horizontal="left" vertical="top" wrapText="1"/>
    </xf>
    <xf numFmtId="0" fontId="25" fillId="34" borderId="20" xfId="0" applyNumberFormat="1" applyFont="1" applyFill="1" applyBorder="1" applyAlignment="1" applyProtection="1">
      <alignment horizontal="left" vertical="top" wrapText="1"/>
    </xf>
    <xf numFmtId="0" fontId="25" fillId="34" borderId="19" xfId="0" applyNumberFormat="1" applyFont="1" applyFill="1" applyBorder="1" applyAlignment="1" applyProtection="1">
      <alignment horizontal="left" vertical="top" wrapText="1"/>
    </xf>
    <xf numFmtId="0" fontId="24" fillId="33" borderId="18" xfId="0" applyNumberFormat="1" applyFont="1" applyFill="1" applyBorder="1" applyAlignment="1" applyProtection="1">
      <alignment horizontal="center" vertical="top" wrapText="1"/>
    </xf>
    <xf numFmtId="0" fontId="24" fillId="33" borderId="20" xfId="0" applyNumberFormat="1" applyFont="1" applyFill="1" applyBorder="1" applyAlignment="1" applyProtection="1">
      <alignment horizontal="center" vertical="top" wrapText="1"/>
    </xf>
    <xf numFmtId="0" fontId="24" fillId="33" borderId="19" xfId="0" applyNumberFormat="1" applyFont="1" applyFill="1" applyBorder="1" applyAlignment="1" applyProtection="1">
      <alignment horizontal="center" vertical="top" wrapText="1"/>
    </xf>
    <xf numFmtId="0" fontId="25" fillId="33" borderId="18" xfId="0" applyNumberFormat="1" applyFont="1" applyFill="1" applyBorder="1" applyAlignment="1" applyProtection="1">
      <alignment horizontal="center" vertical="top" wrapText="1"/>
    </xf>
    <xf numFmtId="0" fontId="25" fillId="33" borderId="20" xfId="0" applyNumberFormat="1" applyFont="1" applyFill="1" applyBorder="1" applyAlignment="1" applyProtection="1">
      <alignment horizontal="center" vertical="top" wrapText="1"/>
    </xf>
    <xf numFmtId="0" fontId="25" fillId="33" borderId="19" xfId="0" applyNumberFormat="1" applyFont="1" applyFill="1" applyBorder="1" applyAlignment="1" applyProtection="1">
      <alignment horizontal="center" vertical="top" wrapText="1"/>
    </xf>
    <xf numFmtId="0" fontId="25" fillId="33" borderId="18" xfId="0" applyNumberFormat="1" applyFont="1" applyFill="1" applyBorder="1" applyAlignment="1" applyProtection="1">
      <alignment horizontal="left" vertical="top" wrapText="1"/>
    </xf>
    <xf numFmtId="0" fontId="25" fillId="33" borderId="20" xfId="0" applyNumberFormat="1" applyFont="1" applyFill="1" applyBorder="1" applyAlignment="1" applyProtection="1">
      <alignment horizontal="left" vertical="top" wrapText="1"/>
    </xf>
    <xf numFmtId="0" fontId="25" fillId="33" borderId="19" xfId="0" applyNumberFormat="1" applyFont="1" applyFill="1" applyBorder="1" applyAlignment="1" applyProtection="1">
      <alignment horizontal="left" vertical="top" wrapText="1"/>
    </xf>
    <xf numFmtId="164" fontId="25" fillId="33" borderId="18" xfId="0" applyNumberFormat="1" applyFont="1" applyFill="1" applyBorder="1" applyAlignment="1" applyProtection="1">
      <alignment horizontal="center" vertical="top" wrapText="1"/>
    </xf>
    <xf numFmtId="164" fontId="25" fillId="33" borderId="20" xfId="0" applyNumberFormat="1" applyFont="1" applyFill="1" applyBorder="1" applyAlignment="1" applyProtection="1">
      <alignment horizontal="center" vertical="top" wrapText="1"/>
    </xf>
    <xf numFmtId="164" fontId="25" fillId="33" borderId="19" xfId="0" applyNumberFormat="1" applyFont="1" applyFill="1" applyBorder="1" applyAlignment="1" applyProtection="1">
      <alignment horizontal="center" vertical="top" wrapText="1"/>
    </xf>
    <xf numFmtId="0" fontId="25" fillId="0" borderId="18" xfId="0" applyNumberFormat="1" applyFont="1" applyFill="1" applyBorder="1" applyAlignment="1" applyProtection="1">
      <alignment horizontal="center" vertical="top" wrapText="1"/>
    </xf>
    <xf numFmtId="0" fontId="25" fillId="0" borderId="20" xfId="0" applyNumberFormat="1" applyFont="1" applyFill="1" applyBorder="1" applyAlignment="1" applyProtection="1">
      <alignment horizontal="center" vertical="top" wrapText="1"/>
    </xf>
    <xf numFmtId="0" fontId="25" fillId="0" borderId="19" xfId="0" applyNumberFormat="1" applyFont="1" applyFill="1" applyBorder="1" applyAlignment="1" applyProtection="1">
      <alignment horizontal="center" vertical="top" wrapText="1"/>
    </xf>
    <xf numFmtId="0" fontId="25" fillId="0" borderId="18" xfId="0" applyNumberFormat="1" applyFont="1" applyFill="1" applyBorder="1" applyAlignment="1" applyProtection="1">
      <alignment horizontal="left" vertical="top" wrapText="1"/>
    </xf>
    <xf numFmtId="0" fontId="25" fillId="0" borderId="20" xfId="0" applyNumberFormat="1" applyFont="1" applyFill="1" applyBorder="1" applyAlignment="1" applyProtection="1">
      <alignment horizontal="left" vertical="top" wrapText="1"/>
    </xf>
    <xf numFmtId="0" fontId="25" fillId="0" borderId="19" xfId="0" applyNumberFormat="1" applyFont="1" applyFill="1" applyBorder="1" applyAlignment="1" applyProtection="1">
      <alignment horizontal="left" vertical="top" wrapText="1"/>
    </xf>
    <xf numFmtId="164" fontId="25" fillId="0" borderId="18" xfId="0" applyNumberFormat="1" applyFont="1" applyFill="1" applyBorder="1" applyAlignment="1" applyProtection="1">
      <alignment horizontal="center" vertical="top" wrapText="1"/>
    </xf>
    <xf numFmtId="164" fontId="25" fillId="0" borderId="20" xfId="0" applyNumberFormat="1" applyFont="1" applyFill="1" applyBorder="1" applyAlignment="1" applyProtection="1">
      <alignment horizontal="center" vertical="top" wrapText="1"/>
    </xf>
    <xf numFmtId="164" fontId="25" fillId="0" borderId="19" xfId="0" applyNumberFormat="1" applyFont="1" applyFill="1" applyBorder="1" applyAlignment="1" applyProtection="1">
      <alignment horizontal="center" vertical="top" wrapText="1"/>
    </xf>
    <xf numFmtId="2" fontId="25" fillId="0" borderId="18" xfId="0" applyNumberFormat="1" applyFont="1" applyFill="1" applyBorder="1" applyAlignment="1" applyProtection="1">
      <alignment horizontal="right" vertical="top" wrapText="1"/>
    </xf>
    <xf numFmtId="2" fontId="25" fillId="0" borderId="20" xfId="0" applyNumberFormat="1" applyFont="1" applyFill="1" applyBorder="1" applyAlignment="1" applyProtection="1">
      <alignment horizontal="right" vertical="top" wrapText="1"/>
    </xf>
    <xf numFmtId="2" fontId="25" fillId="0" borderId="19" xfId="0" applyNumberFormat="1" applyFont="1" applyFill="1" applyBorder="1" applyAlignment="1" applyProtection="1">
      <alignment horizontal="right" vertical="top" wrapText="1"/>
    </xf>
    <xf numFmtId="3" fontId="25" fillId="33" borderId="18" xfId="0" applyNumberFormat="1" applyFont="1" applyFill="1" applyBorder="1" applyAlignment="1" applyProtection="1">
      <alignment horizontal="right" vertical="top" wrapText="1"/>
    </xf>
    <xf numFmtId="3" fontId="25" fillId="33" borderId="20" xfId="0" applyNumberFormat="1" applyFont="1" applyFill="1" applyBorder="1" applyAlignment="1" applyProtection="1">
      <alignment horizontal="right" vertical="top" wrapText="1"/>
    </xf>
    <xf numFmtId="3" fontId="25" fillId="33" borderId="19" xfId="0" applyNumberFormat="1" applyFont="1" applyFill="1" applyBorder="1" applyAlignment="1" applyProtection="1">
      <alignment horizontal="right" vertical="top" wrapText="1"/>
    </xf>
    <xf numFmtId="164" fontId="24" fillId="33" borderId="18" xfId="0" applyNumberFormat="1" applyFont="1" applyFill="1" applyBorder="1" applyAlignment="1" applyProtection="1">
      <alignment horizontal="center" vertical="top" wrapText="1"/>
    </xf>
    <xf numFmtId="164" fontId="24" fillId="33" borderId="20" xfId="0" applyNumberFormat="1" applyFont="1" applyFill="1" applyBorder="1" applyAlignment="1" applyProtection="1">
      <alignment horizontal="center" vertical="top" wrapText="1"/>
    </xf>
    <xf numFmtId="164" fontId="24" fillId="33" borderId="19" xfId="0" applyNumberFormat="1" applyFont="1" applyFill="1" applyBorder="1" applyAlignment="1" applyProtection="1">
      <alignment horizontal="center" vertical="top" wrapText="1"/>
    </xf>
    <xf numFmtId="0" fontId="25" fillId="33" borderId="0" xfId="0" applyNumberFormat="1" applyFont="1" applyFill="1" applyBorder="1" applyAlignment="1" applyProtection="1">
      <alignment horizontal="center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204"/>
  <sheetViews>
    <sheetView tabSelected="1" view="pageBreakPreview" topLeftCell="A174" zoomScale="130" zoomScaleNormal="100" zoomScaleSheetLayoutView="130" workbookViewId="0">
      <selection activeCell="BG203" sqref="BG203"/>
    </sheetView>
  </sheetViews>
  <sheetFormatPr defaultRowHeight="15" x14ac:dyDescent="0.25"/>
  <cols>
    <col min="1" max="1" width="0.28515625" customWidth="1"/>
    <col min="2" max="2" width="0.140625" customWidth="1"/>
    <col min="3" max="3" width="1" customWidth="1"/>
    <col min="4" max="4" width="0.42578125" customWidth="1"/>
    <col min="5" max="5" width="2.85546875" customWidth="1"/>
    <col min="6" max="6" width="2.42578125" customWidth="1"/>
    <col min="7" max="8" width="0.42578125" customWidth="1"/>
    <col min="9" max="9" width="0.5703125" customWidth="1"/>
    <col min="10" max="10" width="1.7109375" customWidth="1"/>
    <col min="11" max="11" width="0.140625" customWidth="1"/>
    <col min="12" max="12" width="1.7109375" customWidth="1"/>
    <col min="13" max="13" width="0.42578125" customWidth="1"/>
    <col min="14" max="14" width="1" customWidth="1"/>
    <col min="15" max="15" width="0.5703125" customWidth="1"/>
    <col min="16" max="16" width="0.42578125" customWidth="1"/>
    <col min="17" max="17" width="0.140625" customWidth="1"/>
    <col min="18" max="18" width="0.28515625" customWidth="1"/>
    <col min="19" max="19" width="0.42578125" customWidth="1"/>
    <col min="20" max="20" width="0.7109375" customWidth="1"/>
    <col min="21" max="21" width="0.85546875" customWidth="1"/>
    <col min="22" max="22" width="2.5703125" customWidth="1"/>
    <col min="23" max="23" width="0.28515625" customWidth="1"/>
    <col min="24" max="24" width="4" customWidth="1"/>
    <col min="25" max="26" width="0.42578125" customWidth="1"/>
    <col min="27" max="27" width="2.5703125" customWidth="1"/>
    <col min="28" max="28" width="0.5703125" customWidth="1"/>
    <col min="29" max="29" width="0.42578125" customWidth="1"/>
    <col min="30" max="30" width="0.140625" customWidth="1"/>
    <col min="31" max="31" width="0.5703125" customWidth="1"/>
    <col min="32" max="32" width="3.5703125" customWidth="1"/>
    <col min="33" max="33" width="0.140625" customWidth="1"/>
    <col min="34" max="34" width="1" customWidth="1"/>
    <col min="35" max="35" width="0.42578125" customWidth="1"/>
    <col min="36" max="36" width="1.140625" customWidth="1"/>
    <col min="37" max="37" width="4" customWidth="1"/>
    <col min="38" max="38" width="0.42578125" customWidth="1"/>
    <col min="39" max="40" width="1.140625" customWidth="1"/>
    <col min="41" max="41" width="0.28515625" customWidth="1"/>
    <col min="42" max="42" width="0.7109375" customWidth="1"/>
    <col min="43" max="43" width="0.140625" customWidth="1"/>
    <col min="44" max="44" width="1.42578125" customWidth="1"/>
    <col min="45" max="45" width="0.42578125" customWidth="1"/>
    <col min="46" max="46" width="4" customWidth="1"/>
    <col min="47" max="47" width="1" customWidth="1"/>
    <col min="48" max="48" width="3" customWidth="1"/>
    <col min="49" max="49" width="0.140625" customWidth="1"/>
    <col min="50" max="50" width="2.140625" customWidth="1"/>
    <col min="51" max="52" width="1.140625" customWidth="1"/>
    <col min="53" max="53" width="0.140625" customWidth="1"/>
    <col min="54" max="54" width="1.7109375" customWidth="1"/>
    <col min="55" max="55" width="0.42578125" customWidth="1"/>
    <col min="56" max="56" width="5.28515625" customWidth="1"/>
    <col min="57" max="57" width="0.140625" customWidth="1"/>
    <col min="58" max="58" width="1.28515625" customWidth="1"/>
    <col min="59" max="59" width="6.140625" customWidth="1"/>
    <col min="60" max="60" width="1.140625" customWidth="1"/>
    <col min="61" max="62" width="0.42578125" customWidth="1"/>
    <col min="63" max="63" width="4.5703125" customWidth="1"/>
    <col min="64" max="64" width="4.28515625" customWidth="1"/>
    <col min="65" max="66" width="0.140625" customWidth="1"/>
    <col min="67" max="67" width="6.140625" customWidth="1"/>
    <col min="68" max="68" width="0.140625" customWidth="1"/>
    <col min="69" max="69" width="1" customWidth="1"/>
    <col min="70" max="70" width="0.28515625" customWidth="1"/>
    <col min="71" max="71" width="1.85546875" customWidth="1"/>
    <col min="72" max="72" width="1.28515625" customWidth="1"/>
    <col min="73" max="73" width="2.140625" customWidth="1"/>
    <col min="74" max="74" width="0.42578125" customWidth="1"/>
    <col min="75" max="75" width="1.140625" customWidth="1"/>
    <col min="76" max="76" width="0.85546875" customWidth="1"/>
    <col min="77" max="77" width="2" customWidth="1"/>
    <col min="78" max="78" width="0.42578125" customWidth="1"/>
    <col min="79" max="79" width="2.140625" customWidth="1"/>
    <col min="80" max="80" width="1.7109375" customWidth="1"/>
    <col min="81" max="81" width="1.85546875" customWidth="1"/>
    <col min="82" max="82" width="0.42578125" customWidth="1"/>
    <col min="83" max="83" width="2.85546875" customWidth="1"/>
    <col min="84" max="84" width="3.5703125" customWidth="1"/>
    <col min="85" max="85" width="0.140625" customWidth="1"/>
    <col min="86" max="86" width="2" customWidth="1"/>
    <col min="87" max="87" width="2.5703125" customWidth="1"/>
    <col min="88" max="88" width="0.7109375" customWidth="1"/>
    <col min="89" max="89" width="5" customWidth="1"/>
    <col min="90" max="90" width="0.42578125" customWidth="1"/>
    <col min="91" max="91" width="0.28515625" customWidth="1"/>
    <col min="92" max="92" width="2.5703125" customWidth="1"/>
    <col min="93" max="93" width="0.28515625" customWidth="1"/>
    <col min="94" max="94" width="3.140625" customWidth="1"/>
    <col min="95" max="95" width="0.5703125" customWidth="1"/>
    <col min="96" max="96" width="1.140625" customWidth="1"/>
    <col min="97" max="97" width="0.28515625" customWidth="1"/>
    <col min="98" max="98" width="0.42578125" customWidth="1"/>
    <col min="99" max="100" width="0.140625" customWidth="1"/>
  </cols>
  <sheetData>
    <row r="1" spans="2:100" ht="12.95" customHeight="1" x14ac:dyDescent="0.25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</row>
    <row r="2" spans="2:100" ht="1.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</row>
    <row r="3" spans="2:100" ht="28.35" customHeight="1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</row>
    <row r="4" spans="2:100" ht="1.35" customHeight="1" x14ac:dyDescent="0.25"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3" t="s">
        <v>3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4" t="s">
        <v>4</v>
      </c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3" t="s">
        <v>3</v>
      </c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</row>
    <row r="5" spans="2:100" ht="13.35" customHeight="1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</row>
    <row r="6" spans="2:100" ht="14.45" customHeight="1" x14ac:dyDescent="0.25">
      <c r="B6" s="7" t="s">
        <v>5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BQ6" s="7" t="s">
        <v>5</v>
      </c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</row>
    <row r="7" spans="2:100" ht="14.45" customHeight="1" x14ac:dyDescent="0.25"/>
    <row r="8" spans="2:100" ht="0.75" customHeight="1" x14ac:dyDescent="0.25">
      <c r="C8" s="5" t="s">
        <v>3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BQ8" s="5" t="s">
        <v>3</v>
      </c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</row>
    <row r="9" spans="2:100" ht="13.7" customHeight="1" x14ac:dyDescent="0.25"/>
    <row r="10" spans="2:100" ht="0.75" customHeight="1" x14ac:dyDescent="0.25">
      <c r="C10" s="5" t="s">
        <v>3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BQ10" s="5" t="s">
        <v>3</v>
      </c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</row>
    <row r="11" spans="2:100" ht="12.95" customHeight="1" x14ac:dyDescent="0.25"/>
    <row r="12" spans="2:100" ht="0.75" customHeight="1" x14ac:dyDescent="0.25">
      <c r="B12" s="7" t="s">
        <v>6</v>
      </c>
      <c r="C12" s="7"/>
      <c r="D12" s="7"/>
    </row>
    <row r="13" spans="2:100" ht="0.75" customHeight="1" x14ac:dyDescent="0.25">
      <c r="B13" s="7"/>
      <c r="C13" s="7"/>
      <c r="D13" s="7"/>
      <c r="E13" s="6" t="s">
        <v>7</v>
      </c>
      <c r="F13" s="6"/>
      <c r="G13" s="7" t="s">
        <v>8</v>
      </c>
      <c r="H13" s="7"/>
      <c r="I13" s="7"/>
      <c r="J13" s="6" t="s">
        <v>3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BP13" s="7" t="s">
        <v>6</v>
      </c>
      <c r="BQ13" s="7"/>
      <c r="BR13" s="7"/>
      <c r="BS13" s="5" t="s">
        <v>3</v>
      </c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</row>
    <row r="14" spans="2:100" ht="12.95" customHeight="1" x14ac:dyDescent="0.25">
      <c r="B14" s="7"/>
      <c r="C14" s="7"/>
      <c r="D14" s="7"/>
      <c r="E14" s="6"/>
      <c r="F14" s="6"/>
      <c r="G14" s="7"/>
      <c r="H14" s="7"/>
      <c r="I14" s="7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BP14" s="7"/>
      <c r="BQ14" s="7"/>
      <c r="BR14" s="7"/>
      <c r="BS14" s="6" t="s">
        <v>7</v>
      </c>
      <c r="BT14" s="6"/>
      <c r="BU14" s="6"/>
      <c r="BV14" s="7" t="s">
        <v>8</v>
      </c>
      <c r="BW14" s="7"/>
      <c r="BX14" s="6" t="s">
        <v>3</v>
      </c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</row>
    <row r="15" spans="2:100" ht="0.75" customHeight="1" x14ac:dyDescent="0.25">
      <c r="B15" s="6" t="s">
        <v>3</v>
      </c>
      <c r="C15" s="6"/>
      <c r="D15" s="5" t="s">
        <v>3</v>
      </c>
      <c r="E15" s="5"/>
      <c r="F15" s="5"/>
      <c r="G15" s="7"/>
      <c r="H15" s="7"/>
      <c r="I15" s="7"/>
      <c r="J15" s="5" t="s">
        <v>3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6" t="s">
        <v>3</v>
      </c>
      <c r="AL15" s="6"/>
      <c r="AM15" s="6"/>
      <c r="BP15" s="7"/>
      <c r="BQ15" s="7"/>
      <c r="BR15" s="7"/>
      <c r="BS15" s="6"/>
      <c r="BT15" s="6"/>
      <c r="BU15" s="6"/>
      <c r="BV15" s="7"/>
      <c r="BW15" s="7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</row>
    <row r="16" spans="2:100" ht="0.75" customHeight="1" x14ac:dyDescent="0.25">
      <c r="BP16" s="6" t="s">
        <v>3</v>
      </c>
      <c r="BQ16" s="6"/>
      <c r="BR16" s="5" t="s">
        <v>3</v>
      </c>
      <c r="BS16" s="5"/>
      <c r="BT16" s="5"/>
      <c r="BU16" s="5"/>
      <c r="BV16" s="7"/>
      <c r="BW16" s="7"/>
      <c r="BX16" s="5" t="s">
        <v>3</v>
      </c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6" t="s">
        <v>3</v>
      </c>
      <c r="CQ16" s="6"/>
      <c r="CR16" s="6"/>
      <c r="CS16" s="6"/>
      <c r="CT16" s="6"/>
    </row>
    <row r="17" spans="1:100" ht="2.25" customHeight="1" x14ac:dyDescent="0.25"/>
    <row r="18" spans="1:100" ht="14.45" customHeight="1" x14ac:dyDescent="0.25">
      <c r="C18" s="8" t="s">
        <v>9</v>
      </c>
      <c r="D18" s="8"/>
      <c r="E18" s="8"/>
      <c r="F18" s="8"/>
      <c r="G18" s="8"/>
      <c r="H18" s="8"/>
      <c r="I18" s="8"/>
      <c r="J18" s="8"/>
      <c r="K18" s="8"/>
      <c r="O18" s="8" t="s">
        <v>10</v>
      </c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</row>
    <row r="19" spans="1:100" ht="14.45" customHeight="1" x14ac:dyDescent="0.25">
      <c r="C19" s="8" t="s">
        <v>11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7" t="s">
        <v>12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</row>
    <row r="20" spans="1:100" ht="14.45" customHeight="1" x14ac:dyDescent="0.25">
      <c r="C20" s="8" t="s">
        <v>13</v>
      </c>
      <c r="D20" s="8"/>
      <c r="E20" s="8"/>
      <c r="F20" s="8"/>
      <c r="G20" s="8"/>
      <c r="H20" s="8"/>
      <c r="I20" s="8"/>
      <c r="J20" s="8"/>
      <c r="K20" s="8"/>
      <c r="O20" s="7" t="s">
        <v>3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</row>
    <row r="21" spans="1:100" ht="6.2" customHeight="1" x14ac:dyDescent="0.25"/>
    <row r="22" spans="1:100" ht="24" customHeight="1" x14ac:dyDescent="0.25">
      <c r="B22" s="12" t="s">
        <v>14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</row>
    <row r="23" spans="1:100" ht="3" customHeight="1" x14ac:dyDescent="0.25"/>
    <row r="24" spans="1:100" ht="14.45" customHeight="1" x14ac:dyDescent="0.25">
      <c r="A24" s="8" t="s">
        <v>15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13" t="s">
        <v>16</v>
      </c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</row>
    <row r="25" spans="1:100" ht="32.1" customHeight="1" x14ac:dyDescent="0.25"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</row>
    <row r="26" spans="1:100" ht="14.45" customHeight="1" x14ac:dyDescent="0.25">
      <c r="B26" s="8" t="s">
        <v>17</v>
      </c>
      <c r="C26" s="8"/>
      <c r="D26" s="8"/>
      <c r="E26" s="8"/>
      <c r="F26" s="8"/>
      <c r="G26" s="8"/>
      <c r="H26" s="8"/>
      <c r="I26" s="8"/>
      <c r="J26" s="8"/>
      <c r="AC26" s="13" t="s">
        <v>18</v>
      </c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</row>
    <row r="27" spans="1:100" ht="14.45" customHeight="1" x14ac:dyDescent="0.25">
      <c r="B27" s="8" t="s">
        <v>19</v>
      </c>
      <c r="C27" s="8"/>
      <c r="D27" s="8"/>
      <c r="E27" s="8"/>
      <c r="F27" s="8"/>
      <c r="G27" s="8"/>
      <c r="H27" s="8"/>
      <c r="I27" s="8"/>
      <c r="J27" s="8"/>
      <c r="AC27" s="13" t="s">
        <v>20</v>
      </c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</row>
    <row r="28" spans="1:100" ht="14.45" customHeight="1" x14ac:dyDescent="0.25">
      <c r="B28" s="8" t="s">
        <v>5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9">
        <f>BH202</f>
        <v>251209</v>
      </c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8" t="s">
        <v>21</v>
      </c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10" t="s">
        <v>22</v>
      </c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F28" s="8" t="s">
        <v>23</v>
      </c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11">
        <v>11947</v>
      </c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</row>
    <row r="29" spans="1:100" ht="14.45" customHeight="1" x14ac:dyDescent="0.25">
      <c r="C29" s="8" t="s">
        <v>24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R29" s="13" t="s">
        <v>25</v>
      </c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</row>
    <row r="30" spans="1:100" ht="0.75" customHeight="1" x14ac:dyDescent="0.25">
      <c r="B30" s="8" t="s">
        <v>26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</row>
    <row r="31" spans="1:100" ht="13.7" customHeight="1" x14ac:dyDescent="0.25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V31" s="13" t="s">
        <v>27</v>
      </c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</row>
    <row r="32" spans="1:100" ht="0.75" customHeight="1" x14ac:dyDescent="0.25">
      <c r="C32" s="8" t="s">
        <v>28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</row>
    <row r="33" spans="2:100" ht="12.95" customHeight="1" x14ac:dyDescent="0.25"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 t="s">
        <v>3</v>
      </c>
      <c r="X33" s="13" t="s">
        <v>29</v>
      </c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</row>
    <row r="34" spans="2:100" ht="0.75" customHeight="1" x14ac:dyDescent="0.25"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X34" s="13" t="s">
        <v>3</v>
      </c>
      <c r="Y34" s="13"/>
      <c r="Z34" s="13"/>
      <c r="AA34" s="13"/>
      <c r="AB34" s="13"/>
      <c r="AC34" s="13"/>
      <c r="AD34" s="13"/>
      <c r="AE34" s="13"/>
      <c r="AF34" s="13"/>
      <c r="AG34" s="7" t="s">
        <v>6</v>
      </c>
      <c r="AH34" s="7"/>
      <c r="AI34" s="7"/>
      <c r="AJ34" s="13" t="s">
        <v>3</v>
      </c>
      <c r="AK34" s="13"/>
      <c r="AL34" s="13"/>
      <c r="AM34" s="13"/>
      <c r="AN34" s="13"/>
      <c r="AO34" s="13"/>
      <c r="AP34" s="13"/>
      <c r="AQ34" s="13"/>
      <c r="AR34" s="13"/>
      <c r="AS34" s="13"/>
      <c r="AT34" s="13"/>
    </row>
    <row r="35" spans="2:100" ht="13.7" customHeight="1" x14ac:dyDescent="0.25">
      <c r="B35" s="7" t="s">
        <v>30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L35" s="7" t="s">
        <v>8</v>
      </c>
      <c r="AM35" s="7"/>
      <c r="AX35" s="6" t="s">
        <v>31</v>
      </c>
      <c r="BB35" s="6" t="s">
        <v>32</v>
      </c>
      <c r="BC35" s="6"/>
    </row>
    <row r="36" spans="2:100" ht="0.75" customHeight="1" x14ac:dyDescent="0.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1" t="s">
        <v>3</v>
      </c>
      <c r="AI36" s="5" t="s">
        <v>3</v>
      </c>
      <c r="AJ36" s="5"/>
      <c r="AK36" s="5"/>
      <c r="AL36" s="7"/>
      <c r="AM36" s="7"/>
      <c r="AN36" s="5" t="s">
        <v>3</v>
      </c>
      <c r="AO36" s="5"/>
      <c r="AP36" s="5"/>
      <c r="AQ36" s="5"/>
      <c r="AR36" s="5"/>
      <c r="AS36" s="5"/>
      <c r="AT36" s="5"/>
      <c r="AU36" s="5"/>
      <c r="AV36" s="5"/>
      <c r="AX36" s="6"/>
      <c r="AY36" s="5" t="s">
        <v>3</v>
      </c>
      <c r="AZ36" s="5"/>
      <c r="BB36" s="6"/>
      <c r="BC36" s="6"/>
    </row>
    <row r="37" spans="2:100" ht="0.75" customHeight="1" x14ac:dyDescent="0.25">
      <c r="B37" s="7" t="s">
        <v>33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</row>
    <row r="38" spans="2:100" ht="13.7" customHeight="1" x14ac:dyDescent="0.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CE38" s="7" t="s">
        <v>34</v>
      </c>
      <c r="CF38" s="7"/>
      <c r="CG38" s="7"/>
      <c r="CH38" s="7"/>
      <c r="CI38" s="7"/>
      <c r="CJ38" s="7"/>
      <c r="CK38" s="7"/>
      <c r="CL38" s="7"/>
      <c r="CM38" s="7"/>
    </row>
    <row r="39" spans="2:100" ht="0.75" customHeight="1" x14ac:dyDescent="0.25">
      <c r="C39" s="7" t="s">
        <v>35</v>
      </c>
      <c r="D39" s="7"/>
      <c r="E39" s="7"/>
      <c r="F39" s="7"/>
      <c r="G39" s="7"/>
      <c r="H39" s="7"/>
      <c r="I39" s="7"/>
      <c r="J39" s="7"/>
      <c r="K39" s="7"/>
      <c r="L39" s="7"/>
      <c r="BK39" s="5" t="s">
        <v>3</v>
      </c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E39" s="7" t="s">
        <v>252</v>
      </c>
      <c r="CF39" s="7"/>
      <c r="CG39" s="7"/>
      <c r="CH39" s="7"/>
      <c r="CI39" s="7"/>
      <c r="CJ39" s="7"/>
      <c r="CK39" s="7"/>
      <c r="CL39" s="7"/>
      <c r="CM39" s="7"/>
    </row>
    <row r="40" spans="2:100" ht="13.7" customHeight="1" x14ac:dyDescent="0.25">
      <c r="C40" s="7"/>
      <c r="D40" s="7"/>
      <c r="E40" s="7"/>
      <c r="F40" s="7"/>
      <c r="G40" s="7"/>
      <c r="H40" s="7"/>
      <c r="I40" s="7"/>
      <c r="J40" s="7"/>
      <c r="K40" s="7"/>
      <c r="L40" s="7"/>
      <c r="CE40" s="7"/>
      <c r="CF40" s="7"/>
      <c r="CG40" s="7"/>
      <c r="CH40" s="7"/>
      <c r="CI40" s="7"/>
      <c r="CJ40" s="7"/>
      <c r="CK40" s="7"/>
      <c r="CL40" s="7"/>
      <c r="CM40" s="7"/>
    </row>
    <row r="41" spans="2:100" ht="0.75" customHeight="1" x14ac:dyDescent="0.25">
      <c r="Q41" s="5" t="s">
        <v>3</v>
      </c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</row>
    <row r="42" spans="2:100" ht="0.75" customHeight="1" x14ac:dyDescent="0.25"/>
    <row r="43" spans="2:100" ht="14.45" customHeight="1" x14ac:dyDescent="0.25">
      <c r="C43" s="7" t="s">
        <v>36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CE43" s="7" t="s">
        <v>253</v>
      </c>
      <c r="CF43" s="7"/>
      <c r="CG43" s="7"/>
      <c r="CH43" s="7"/>
      <c r="CI43" s="7"/>
      <c r="CJ43" s="7"/>
      <c r="CK43" s="7"/>
      <c r="CL43" s="7"/>
      <c r="CM43" s="7"/>
    </row>
    <row r="44" spans="2:100" ht="0.75" customHeight="1" x14ac:dyDescent="0.25">
      <c r="B44" s="7" t="s">
        <v>37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 t="s">
        <v>38</v>
      </c>
      <c r="U44" s="5" t="s">
        <v>3</v>
      </c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7" t="s">
        <v>3</v>
      </c>
      <c r="CD44" s="7"/>
      <c r="CE44" s="7"/>
      <c r="CF44" s="7"/>
      <c r="CG44" s="7"/>
      <c r="CH44" s="7"/>
      <c r="CI44" s="7"/>
    </row>
    <row r="45" spans="2:100" ht="13.7" customHeight="1" x14ac:dyDescent="0.25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 t="s">
        <v>3</v>
      </c>
      <c r="V45" s="7"/>
      <c r="W45" s="7"/>
      <c r="X45" s="7"/>
      <c r="Y45" s="7"/>
      <c r="Z45" s="7" t="s">
        <v>39</v>
      </c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</row>
    <row r="46" spans="2:100" ht="14.45" customHeight="1" x14ac:dyDescent="0.25">
      <c r="B46" s="7" t="s">
        <v>40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 t="s">
        <v>41</v>
      </c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BO46" s="7" t="s">
        <v>42</v>
      </c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8" t="s">
        <v>43</v>
      </c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</row>
    <row r="47" spans="2:100" ht="0.75" customHeight="1" x14ac:dyDescent="0.25">
      <c r="B47" s="7" t="s">
        <v>44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5" t="s">
        <v>3</v>
      </c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2:100" ht="13.7" customHeight="1" x14ac:dyDescent="0.25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spans="2:100" ht="12.95" customHeight="1" x14ac:dyDescent="0.25">
      <c r="AF49" s="7" t="s">
        <v>45</v>
      </c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T49" s="7" t="s">
        <v>34</v>
      </c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</row>
    <row r="50" spans="2:100" ht="46.5" customHeight="1" x14ac:dyDescent="0.25"/>
    <row r="51" spans="2:100" ht="12.95" customHeight="1" x14ac:dyDescent="0.25">
      <c r="AV51" s="26" t="s">
        <v>46</v>
      </c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Y51" s="26" t="s">
        <v>47</v>
      </c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26"/>
      <c r="CP51" s="26"/>
      <c r="CQ51" s="26"/>
      <c r="CR51" s="26"/>
      <c r="CS51" s="26"/>
      <c r="CT51" s="26"/>
      <c r="CU51" s="26"/>
      <c r="CV51" s="26"/>
    </row>
    <row r="52" spans="2:100" ht="0.2" customHeight="1" x14ac:dyDescent="0.25"/>
    <row r="53" spans="2:100" ht="12.95" customHeight="1" x14ac:dyDescent="0.25">
      <c r="B53" s="17" t="s">
        <v>48</v>
      </c>
      <c r="C53" s="18"/>
      <c r="D53" s="18"/>
      <c r="E53" s="19"/>
      <c r="F53" s="17" t="s">
        <v>49</v>
      </c>
      <c r="G53" s="18"/>
      <c r="H53" s="18"/>
      <c r="I53" s="18"/>
      <c r="J53" s="18"/>
      <c r="K53" s="18"/>
      <c r="L53" s="18"/>
      <c r="M53" s="18"/>
      <c r="N53" s="18"/>
      <c r="O53" s="19"/>
      <c r="P53" s="17" t="s">
        <v>50</v>
      </c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9"/>
      <c r="BC53" s="17" t="s">
        <v>51</v>
      </c>
      <c r="BD53" s="18"/>
      <c r="BE53" s="18"/>
      <c r="BF53" s="19"/>
      <c r="BG53" s="17" t="s">
        <v>52</v>
      </c>
      <c r="BH53" s="19"/>
      <c r="BI53" s="14" t="s">
        <v>53</v>
      </c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6"/>
      <c r="BZ53" s="14" t="s">
        <v>54</v>
      </c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6"/>
      <c r="CO53" s="17" t="s">
        <v>55</v>
      </c>
      <c r="CP53" s="18"/>
      <c r="CQ53" s="18"/>
      <c r="CR53" s="18"/>
      <c r="CS53" s="18"/>
      <c r="CT53" s="18"/>
      <c r="CU53" s="18"/>
      <c r="CV53" s="19"/>
    </row>
    <row r="54" spans="2:100" ht="12.95" customHeight="1" x14ac:dyDescent="0.25">
      <c r="B54" s="20"/>
      <c r="C54" s="21"/>
      <c r="D54" s="21"/>
      <c r="E54" s="22"/>
      <c r="F54" s="20"/>
      <c r="G54" s="21"/>
      <c r="H54" s="21"/>
      <c r="I54" s="21"/>
      <c r="J54" s="21"/>
      <c r="K54" s="21"/>
      <c r="L54" s="21"/>
      <c r="M54" s="21"/>
      <c r="N54" s="21"/>
      <c r="O54" s="22"/>
      <c r="P54" s="20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2"/>
      <c r="BC54" s="20"/>
      <c r="BD54" s="21"/>
      <c r="BE54" s="21"/>
      <c r="BF54" s="22"/>
      <c r="BG54" s="20"/>
      <c r="BH54" s="22"/>
      <c r="BI54" s="17" t="s">
        <v>56</v>
      </c>
      <c r="BJ54" s="18"/>
      <c r="BK54" s="18"/>
      <c r="BL54" s="19"/>
      <c r="BM54" s="14" t="s">
        <v>57</v>
      </c>
      <c r="BN54" s="15"/>
      <c r="BO54" s="15"/>
      <c r="BP54" s="15"/>
      <c r="BQ54" s="15"/>
      <c r="BR54" s="15"/>
      <c r="BS54" s="16"/>
      <c r="BT54" s="14" t="s">
        <v>58</v>
      </c>
      <c r="BU54" s="15"/>
      <c r="BV54" s="15"/>
      <c r="BW54" s="15"/>
      <c r="BX54" s="15"/>
      <c r="BY54" s="16"/>
      <c r="BZ54" s="17" t="s">
        <v>56</v>
      </c>
      <c r="CA54" s="18"/>
      <c r="CB54" s="18"/>
      <c r="CC54" s="18"/>
      <c r="CD54" s="18"/>
      <c r="CE54" s="19"/>
      <c r="CF54" s="14" t="s">
        <v>57</v>
      </c>
      <c r="CG54" s="15"/>
      <c r="CH54" s="15"/>
      <c r="CI54" s="15"/>
      <c r="CJ54" s="16"/>
      <c r="CK54" s="14" t="s">
        <v>58</v>
      </c>
      <c r="CL54" s="15"/>
      <c r="CM54" s="15"/>
      <c r="CN54" s="16"/>
      <c r="CO54" s="20"/>
      <c r="CP54" s="21"/>
      <c r="CQ54" s="21"/>
      <c r="CR54" s="21"/>
      <c r="CS54" s="21"/>
      <c r="CT54" s="21"/>
      <c r="CU54" s="21"/>
      <c r="CV54" s="22"/>
    </row>
    <row r="55" spans="2:100" ht="12.95" customHeight="1" x14ac:dyDescent="0.25">
      <c r="B55" s="23"/>
      <c r="C55" s="24"/>
      <c r="D55" s="24"/>
      <c r="E55" s="25"/>
      <c r="F55" s="23"/>
      <c r="G55" s="24"/>
      <c r="H55" s="24"/>
      <c r="I55" s="24"/>
      <c r="J55" s="24"/>
      <c r="K55" s="24"/>
      <c r="L55" s="24"/>
      <c r="M55" s="24"/>
      <c r="N55" s="24"/>
      <c r="O55" s="25"/>
      <c r="P55" s="23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5"/>
      <c r="BC55" s="23"/>
      <c r="BD55" s="24"/>
      <c r="BE55" s="24"/>
      <c r="BF55" s="25"/>
      <c r="BG55" s="23"/>
      <c r="BH55" s="25"/>
      <c r="BI55" s="23"/>
      <c r="BJ55" s="24"/>
      <c r="BK55" s="24"/>
      <c r="BL55" s="25"/>
      <c r="BM55" s="14" t="s">
        <v>59</v>
      </c>
      <c r="BN55" s="15"/>
      <c r="BO55" s="15"/>
      <c r="BP55" s="15"/>
      <c r="BQ55" s="15"/>
      <c r="BR55" s="15"/>
      <c r="BS55" s="16"/>
      <c r="BT55" s="14" t="s">
        <v>60</v>
      </c>
      <c r="BU55" s="15"/>
      <c r="BV55" s="15"/>
      <c r="BW55" s="15"/>
      <c r="BX55" s="15"/>
      <c r="BY55" s="16"/>
      <c r="BZ55" s="23"/>
      <c r="CA55" s="24"/>
      <c r="CB55" s="24"/>
      <c r="CC55" s="24"/>
      <c r="CD55" s="24"/>
      <c r="CE55" s="25"/>
      <c r="CF55" s="14" t="s">
        <v>59</v>
      </c>
      <c r="CG55" s="15"/>
      <c r="CH55" s="15"/>
      <c r="CI55" s="15"/>
      <c r="CJ55" s="16"/>
      <c r="CK55" s="14" t="s">
        <v>60</v>
      </c>
      <c r="CL55" s="15"/>
      <c r="CM55" s="15"/>
      <c r="CN55" s="16"/>
      <c r="CO55" s="23"/>
      <c r="CP55" s="24"/>
      <c r="CQ55" s="24"/>
      <c r="CR55" s="24"/>
      <c r="CS55" s="24"/>
      <c r="CT55" s="24"/>
      <c r="CU55" s="24"/>
      <c r="CV55" s="25"/>
    </row>
    <row r="56" spans="2:100" ht="12.95" customHeight="1" x14ac:dyDescent="0.25">
      <c r="B56" s="17" t="s">
        <v>29</v>
      </c>
      <c r="C56" s="18"/>
      <c r="D56" s="18"/>
      <c r="E56" s="19"/>
      <c r="F56" s="17" t="s">
        <v>61</v>
      </c>
      <c r="G56" s="18"/>
      <c r="H56" s="18"/>
      <c r="I56" s="18"/>
      <c r="J56" s="18"/>
      <c r="K56" s="18"/>
      <c r="L56" s="18"/>
      <c r="M56" s="18"/>
      <c r="N56" s="18"/>
      <c r="O56" s="19"/>
      <c r="P56" s="17" t="s">
        <v>62</v>
      </c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9"/>
      <c r="BC56" s="17" t="s">
        <v>63</v>
      </c>
      <c r="BD56" s="18"/>
      <c r="BE56" s="18"/>
      <c r="BF56" s="19"/>
      <c r="BG56" s="17" t="s">
        <v>64</v>
      </c>
      <c r="BH56" s="19"/>
      <c r="BI56" s="17" t="s">
        <v>65</v>
      </c>
      <c r="BJ56" s="18"/>
      <c r="BK56" s="18"/>
      <c r="BL56" s="19"/>
      <c r="BM56" s="14" t="s">
        <v>66</v>
      </c>
      <c r="BN56" s="15"/>
      <c r="BO56" s="15"/>
      <c r="BP56" s="15"/>
      <c r="BQ56" s="15"/>
      <c r="BR56" s="15"/>
      <c r="BS56" s="16"/>
      <c r="BT56" s="14" t="s">
        <v>67</v>
      </c>
      <c r="BU56" s="15"/>
      <c r="BV56" s="15"/>
      <c r="BW56" s="15"/>
      <c r="BX56" s="15"/>
      <c r="BY56" s="16"/>
      <c r="BZ56" s="17" t="s">
        <v>68</v>
      </c>
      <c r="CA56" s="18"/>
      <c r="CB56" s="18"/>
      <c r="CC56" s="18"/>
      <c r="CD56" s="18"/>
      <c r="CE56" s="19"/>
      <c r="CF56" s="14" t="s">
        <v>69</v>
      </c>
      <c r="CG56" s="15"/>
      <c r="CH56" s="15"/>
      <c r="CI56" s="15"/>
      <c r="CJ56" s="16"/>
      <c r="CK56" s="14" t="s">
        <v>70</v>
      </c>
      <c r="CL56" s="15"/>
      <c r="CM56" s="15"/>
      <c r="CN56" s="16"/>
      <c r="CO56" s="17" t="s">
        <v>71</v>
      </c>
      <c r="CP56" s="18"/>
      <c r="CQ56" s="18"/>
      <c r="CR56" s="18"/>
      <c r="CS56" s="18"/>
      <c r="CT56" s="18"/>
      <c r="CU56" s="18"/>
      <c r="CV56" s="19"/>
    </row>
    <row r="57" spans="2:100" ht="12.95" customHeight="1" x14ac:dyDescent="0.25">
      <c r="B57" s="23"/>
      <c r="C57" s="24"/>
      <c r="D57" s="24"/>
      <c r="E57" s="25"/>
      <c r="F57" s="23"/>
      <c r="G57" s="24"/>
      <c r="H57" s="24"/>
      <c r="I57" s="24"/>
      <c r="J57" s="24"/>
      <c r="K57" s="24"/>
      <c r="L57" s="24"/>
      <c r="M57" s="24"/>
      <c r="N57" s="24"/>
      <c r="O57" s="25"/>
      <c r="P57" s="23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5"/>
      <c r="BC57" s="23"/>
      <c r="BD57" s="24"/>
      <c r="BE57" s="24"/>
      <c r="BF57" s="25"/>
      <c r="BG57" s="23"/>
      <c r="BH57" s="25"/>
      <c r="BI57" s="23"/>
      <c r="BJ57" s="24"/>
      <c r="BK57" s="24"/>
      <c r="BL57" s="25"/>
      <c r="BM57" s="14" t="s">
        <v>72</v>
      </c>
      <c r="BN57" s="15"/>
      <c r="BO57" s="15"/>
      <c r="BP57" s="15"/>
      <c r="BQ57" s="15"/>
      <c r="BR57" s="15"/>
      <c r="BS57" s="16"/>
      <c r="BT57" s="14" t="s">
        <v>73</v>
      </c>
      <c r="BU57" s="15"/>
      <c r="BV57" s="15"/>
      <c r="BW57" s="15"/>
      <c r="BX57" s="15"/>
      <c r="BY57" s="16"/>
      <c r="BZ57" s="23"/>
      <c r="CA57" s="24"/>
      <c r="CB57" s="24"/>
      <c r="CC57" s="24"/>
      <c r="CD57" s="24"/>
      <c r="CE57" s="25"/>
      <c r="CF57" s="14" t="s">
        <v>74</v>
      </c>
      <c r="CG57" s="15"/>
      <c r="CH57" s="15"/>
      <c r="CI57" s="15"/>
      <c r="CJ57" s="16"/>
      <c r="CK57" s="14" t="s">
        <v>75</v>
      </c>
      <c r="CL57" s="15"/>
      <c r="CM57" s="15"/>
      <c r="CN57" s="16"/>
      <c r="CO57" s="23"/>
      <c r="CP57" s="24"/>
      <c r="CQ57" s="24"/>
      <c r="CR57" s="24"/>
      <c r="CS57" s="24"/>
      <c r="CT57" s="24"/>
      <c r="CU57" s="24"/>
      <c r="CV57" s="25"/>
    </row>
    <row r="58" spans="2:100" ht="12.95" customHeight="1" x14ac:dyDescent="0.25">
      <c r="B58" s="36" t="s">
        <v>76</v>
      </c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8"/>
      <c r="P58" s="36" t="s">
        <v>77</v>
      </c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8"/>
    </row>
    <row r="59" spans="2:100" ht="12.95" customHeight="1" x14ac:dyDescent="0.25">
      <c r="B59" s="39" t="s">
        <v>29</v>
      </c>
      <c r="C59" s="40"/>
      <c r="D59" s="40"/>
      <c r="E59" s="41"/>
      <c r="F59" s="45" t="s">
        <v>78</v>
      </c>
      <c r="G59" s="46"/>
      <c r="H59" s="46"/>
      <c r="I59" s="46"/>
      <c r="J59" s="46"/>
      <c r="K59" s="46"/>
      <c r="L59" s="46"/>
      <c r="M59" s="46"/>
      <c r="N59" s="46"/>
      <c r="O59" s="47"/>
      <c r="P59" s="45" t="s">
        <v>79</v>
      </c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7"/>
      <c r="BC59" s="39" t="s">
        <v>80</v>
      </c>
      <c r="BD59" s="40"/>
      <c r="BE59" s="40"/>
      <c r="BF59" s="41"/>
      <c r="BG59" s="27">
        <v>0.26500000000000001</v>
      </c>
      <c r="BH59" s="29"/>
      <c r="BI59" s="27">
        <v>9166.2800000000007</v>
      </c>
      <c r="BJ59" s="28"/>
      <c r="BK59" s="28"/>
      <c r="BL59" s="29"/>
      <c r="BM59" s="33">
        <v>8601.0300000000007</v>
      </c>
      <c r="BN59" s="34"/>
      <c r="BO59" s="34"/>
      <c r="BP59" s="34"/>
      <c r="BQ59" s="34"/>
      <c r="BR59" s="34"/>
      <c r="BS59" s="35"/>
      <c r="BT59" s="33">
        <v>565.24</v>
      </c>
      <c r="BU59" s="34"/>
      <c r="BV59" s="34"/>
      <c r="BW59" s="34"/>
      <c r="BX59" s="34"/>
      <c r="BY59" s="35"/>
      <c r="BZ59" s="27">
        <v>2429</v>
      </c>
      <c r="CA59" s="28"/>
      <c r="CB59" s="28"/>
      <c r="CC59" s="28"/>
      <c r="CD59" s="28"/>
      <c r="CE59" s="29"/>
      <c r="CF59" s="33">
        <v>2279</v>
      </c>
      <c r="CG59" s="34"/>
      <c r="CH59" s="34"/>
      <c r="CI59" s="34"/>
      <c r="CJ59" s="35"/>
      <c r="CK59" s="33">
        <v>150</v>
      </c>
      <c r="CL59" s="34"/>
      <c r="CM59" s="34"/>
      <c r="CN59" s="35"/>
      <c r="CO59" s="27">
        <v>10.3</v>
      </c>
      <c r="CP59" s="28"/>
      <c r="CQ59" s="28"/>
      <c r="CR59" s="28"/>
      <c r="CS59" s="28"/>
      <c r="CT59" s="28"/>
      <c r="CU59" s="28"/>
      <c r="CV59" s="29"/>
    </row>
    <row r="60" spans="2:100" ht="21.75" customHeight="1" x14ac:dyDescent="0.25">
      <c r="B60" s="42"/>
      <c r="C60" s="43"/>
      <c r="D60" s="43"/>
      <c r="E60" s="44"/>
      <c r="F60" s="48"/>
      <c r="G60" s="49"/>
      <c r="H60" s="49"/>
      <c r="I60" s="49"/>
      <c r="J60" s="49"/>
      <c r="K60" s="49"/>
      <c r="L60" s="49"/>
      <c r="M60" s="49"/>
      <c r="N60" s="49"/>
      <c r="O60" s="50"/>
      <c r="P60" s="48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50"/>
      <c r="BC60" s="42"/>
      <c r="BD60" s="43"/>
      <c r="BE60" s="43"/>
      <c r="BF60" s="44"/>
      <c r="BG60" s="30"/>
      <c r="BH60" s="32"/>
      <c r="BI60" s="30"/>
      <c r="BJ60" s="31"/>
      <c r="BK60" s="31"/>
      <c r="BL60" s="32"/>
      <c r="BM60" s="33">
        <v>0</v>
      </c>
      <c r="BN60" s="34"/>
      <c r="BO60" s="34"/>
      <c r="BP60" s="34"/>
      <c r="BQ60" s="34"/>
      <c r="BR60" s="34"/>
      <c r="BS60" s="35"/>
      <c r="BT60" s="33">
        <v>0.81</v>
      </c>
      <c r="BU60" s="34"/>
      <c r="BV60" s="34"/>
      <c r="BW60" s="34"/>
      <c r="BX60" s="34"/>
      <c r="BY60" s="35"/>
      <c r="BZ60" s="30"/>
      <c r="CA60" s="31"/>
      <c r="CB60" s="31"/>
      <c r="CC60" s="31"/>
      <c r="CD60" s="31"/>
      <c r="CE60" s="32"/>
      <c r="CF60" s="33">
        <v>0</v>
      </c>
      <c r="CG60" s="34"/>
      <c r="CH60" s="34"/>
      <c r="CI60" s="34"/>
      <c r="CJ60" s="35"/>
      <c r="CK60" s="33">
        <v>0</v>
      </c>
      <c r="CL60" s="34"/>
      <c r="CM60" s="34"/>
      <c r="CN60" s="35"/>
      <c r="CO60" s="30"/>
      <c r="CP60" s="31"/>
      <c r="CQ60" s="31"/>
      <c r="CR60" s="31"/>
      <c r="CS60" s="31"/>
      <c r="CT60" s="31"/>
      <c r="CU60" s="31"/>
      <c r="CV60" s="32"/>
    </row>
    <row r="61" spans="2:100" ht="12.95" customHeight="1" x14ac:dyDescent="0.25">
      <c r="B61" s="39" t="s">
        <v>61</v>
      </c>
      <c r="C61" s="40"/>
      <c r="D61" s="40"/>
      <c r="E61" s="41"/>
      <c r="F61" s="45" t="s">
        <v>78</v>
      </c>
      <c r="G61" s="46"/>
      <c r="H61" s="46"/>
      <c r="I61" s="46"/>
      <c r="J61" s="46"/>
      <c r="K61" s="46"/>
      <c r="L61" s="46"/>
      <c r="M61" s="46"/>
      <c r="N61" s="46"/>
      <c r="O61" s="47"/>
      <c r="P61" s="45" t="s">
        <v>81</v>
      </c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7"/>
      <c r="BC61" s="39" t="s">
        <v>80</v>
      </c>
      <c r="BD61" s="40"/>
      <c r="BE61" s="40"/>
      <c r="BF61" s="41"/>
      <c r="BG61" s="27">
        <v>0.33500000000000002</v>
      </c>
      <c r="BH61" s="29"/>
      <c r="BI61" s="27">
        <v>22915.69</v>
      </c>
      <c r="BJ61" s="28"/>
      <c r="BK61" s="28"/>
      <c r="BL61" s="29"/>
      <c r="BM61" s="33">
        <v>21502.58</v>
      </c>
      <c r="BN61" s="34"/>
      <c r="BO61" s="34"/>
      <c r="BP61" s="34"/>
      <c r="BQ61" s="34"/>
      <c r="BR61" s="34"/>
      <c r="BS61" s="35"/>
      <c r="BT61" s="33">
        <v>1413.11</v>
      </c>
      <c r="BU61" s="34"/>
      <c r="BV61" s="34"/>
      <c r="BW61" s="34"/>
      <c r="BX61" s="34"/>
      <c r="BY61" s="35"/>
      <c r="BZ61" s="27">
        <v>7677</v>
      </c>
      <c r="CA61" s="28"/>
      <c r="CB61" s="28"/>
      <c r="CC61" s="28"/>
      <c r="CD61" s="28"/>
      <c r="CE61" s="29"/>
      <c r="CF61" s="33">
        <v>7203</v>
      </c>
      <c r="CG61" s="34"/>
      <c r="CH61" s="34"/>
      <c r="CI61" s="34"/>
      <c r="CJ61" s="35"/>
      <c r="CK61" s="33">
        <v>473</v>
      </c>
      <c r="CL61" s="34"/>
      <c r="CM61" s="34"/>
      <c r="CN61" s="35"/>
      <c r="CO61" s="27">
        <v>32.5</v>
      </c>
      <c r="CP61" s="28"/>
      <c r="CQ61" s="28"/>
      <c r="CR61" s="28"/>
      <c r="CS61" s="28"/>
      <c r="CT61" s="28"/>
      <c r="CU61" s="28"/>
      <c r="CV61" s="29"/>
    </row>
    <row r="62" spans="2:100" ht="55.35" customHeight="1" x14ac:dyDescent="0.25">
      <c r="B62" s="42"/>
      <c r="C62" s="43"/>
      <c r="D62" s="43"/>
      <c r="E62" s="44"/>
      <c r="F62" s="48"/>
      <c r="G62" s="49"/>
      <c r="H62" s="49"/>
      <c r="I62" s="49"/>
      <c r="J62" s="49"/>
      <c r="K62" s="49"/>
      <c r="L62" s="49"/>
      <c r="M62" s="49"/>
      <c r="N62" s="49"/>
      <c r="O62" s="50"/>
      <c r="P62" s="48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50"/>
      <c r="BC62" s="42"/>
      <c r="BD62" s="43"/>
      <c r="BE62" s="43"/>
      <c r="BF62" s="44"/>
      <c r="BG62" s="30"/>
      <c r="BH62" s="32"/>
      <c r="BI62" s="30"/>
      <c r="BJ62" s="31"/>
      <c r="BK62" s="31"/>
      <c r="BL62" s="32"/>
      <c r="BM62" s="33">
        <v>0</v>
      </c>
      <c r="BN62" s="34"/>
      <c r="BO62" s="34"/>
      <c r="BP62" s="34"/>
      <c r="BQ62" s="34"/>
      <c r="BR62" s="34"/>
      <c r="BS62" s="35"/>
      <c r="BT62" s="33">
        <v>2.0299999999999998</v>
      </c>
      <c r="BU62" s="34"/>
      <c r="BV62" s="34"/>
      <c r="BW62" s="34"/>
      <c r="BX62" s="34"/>
      <c r="BY62" s="35"/>
      <c r="BZ62" s="30"/>
      <c r="CA62" s="31"/>
      <c r="CB62" s="31"/>
      <c r="CC62" s="31"/>
      <c r="CD62" s="31"/>
      <c r="CE62" s="32"/>
      <c r="CF62" s="33">
        <v>0</v>
      </c>
      <c r="CG62" s="34"/>
      <c r="CH62" s="34"/>
      <c r="CI62" s="34"/>
      <c r="CJ62" s="35"/>
      <c r="CK62" s="33">
        <v>1</v>
      </c>
      <c r="CL62" s="34"/>
      <c r="CM62" s="34"/>
      <c r="CN62" s="35"/>
      <c r="CO62" s="30"/>
      <c r="CP62" s="31"/>
      <c r="CQ62" s="31"/>
      <c r="CR62" s="31"/>
      <c r="CS62" s="31"/>
      <c r="CT62" s="31"/>
      <c r="CU62" s="31"/>
      <c r="CV62" s="32"/>
    </row>
    <row r="63" spans="2:100" ht="12.95" customHeight="1" x14ac:dyDescent="0.25">
      <c r="B63" s="39" t="s">
        <v>62</v>
      </c>
      <c r="C63" s="40"/>
      <c r="D63" s="40"/>
      <c r="E63" s="41"/>
      <c r="F63" s="45" t="s">
        <v>82</v>
      </c>
      <c r="G63" s="46"/>
      <c r="H63" s="46"/>
      <c r="I63" s="46"/>
      <c r="J63" s="46"/>
      <c r="K63" s="46"/>
      <c r="L63" s="46"/>
      <c r="M63" s="46"/>
      <c r="N63" s="46"/>
      <c r="O63" s="47"/>
      <c r="P63" s="45" t="s">
        <v>83</v>
      </c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7"/>
      <c r="BC63" s="39" t="s">
        <v>84</v>
      </c>
      <c r="BD63" s="40"/>
      <c r="BE63" s="40"/>
      <c r="BF63" s="41"/>
      <c r="BG63" s="27">
        <v>33.67</v>
      </c>
      <c r="BH63" s="29"/>
      <c r="BI63" s="27">
        <v>93.8</v>
      </c>
      <c r="BJ63" s="28"/>
      <c r="BK63" s="28"/>
      <c r="BL63" s="29"/>
      <c r="BM63" s="33">
        <v>0</v>
      </c>
      <c r="BN63" s="34"/>
      <c r="BO63" s="34"/>
      <c r="BP63" s="34"/>
      <c r="BQ63" s="34"/>
      <c r="BR63" s="34"/>
      <c r="BS63" s="35"/>
      <c r="BT63" s="33">
        <v>0</v>
      </c>
      <c r="BU63" s="34"/>
      <c r="BV63" s="34"/>
      <c r="BW63" s="34"/>
      <c r="BX63" s="34"/>
      <c r="BY63" s="35"/>
      <c r="BZ63" s="27">
        <v>3158</v>
      </c>
      <c r="CA63" s="28"/>
      <c r="CB63" s="28"/>
      <c r="CC63" s="28"/>
      <c r="CD63" s="28"/>
      <c r="CE63" s="29"/>
      <c r="CF63" s="33">
        <v>0</v>
      </c>
      <c r="CG63" s="34"/>
      <c r="CH63" s="34"/>
      <c r="CI63" s="34"/>
      <c r="CJ63" s="35"/>
      <c r="CK63" s="33">
        <v>0</v>
      </c>
      <c r="CL63" s="34"/>
      <c r="CM63" s="34"/>
      <c r="CN63" s="35"/>
      <c r="CO63" s="27">
        <v>0</v>
      </c>
      <c r="CP63" s="28"/>
      <c r="CQ63" s="28"/>
      <c r="CR63" s="28"/>
      <c r="CS63" s="28"/>
      <c r="CT63" s="28"/>
      <c r="CU63" s="28"/>
      <c r="CV63" s="29"/>
    </row>
    <row r="64" spans="2:100" ht="21.75" customHeight="1" x14ac:dyDescent="0.25">
      <c r="B64" s="42"/>
      <c r="C64" s="43"/>
      <c r="D64" s="43"/>
      <c r="E64" s="44"/>
      <c r="F64" s="48"/>
      <c r="G64" s="49"/>
      <c r="H64" s="49"/>
      <c r="I64" s="49"/>
      <c r="J64" s="49"/>
      <c r="K64" s="49"/>
      <c r="L64" s="49"/>
      <c r="M64" s="49"/>
      <c r="N64" s="49"/>
      <c r="O64" s="50"/>
      <c r="P64" s="48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50"/>
      <c r="BC64" s="42"/>
      <c r="BD64" s="43"/>
      <c r="BE64" s="43"/>
      <c r="BF64" s="44"/>
      <c r="BG64" s="30"/>
      <c r="BH64" s="32"/>
      <c r="BI64" s="30"/>
      <c r="BJ64" s="31"/>
      <c r="BK64" s="31"/>
      <c r="BL64" s="32"/>
      <c r="BM64" s="33">
        <v>93.8</v>
      </c>
      <c r="BN64" s="34"/>
      <c r="BO64" s="34"/>
      <c r="BP64" s="34"/>
      <c r="BQ64" s="34"/>
      <c r="BR64" s="34"/>
      <c r="BS64" s="35"/>
      <c r="BT64" s="33">
        <v>0</v>
      </c>
      <c r="BU64" s="34"/>
      <c r="BV64" s="34"/>
      <c r="BW64" s="34"/>
      <c r="BX64" s="34"/>
      <c r="BY64" s="35"/>
      <c r="BZ64" s="30"/>
      <c r="CA64" s="31"/>
      <c r="CB64" s="31"/>
      <c r="CC64" s="31"/>
      <c r="CD64" s="31"/>
      <c r="CE64" s="32"/>
      <c r="CF64" s="33">
        <v>3158</v>
      </c>
      <c r="CG64" s="34"/>
      <c r="CH64" s="34"/>
      <c r="CI64" s="34"/>
      <c r="CJ64" s="35"/>
      <c r="CK64" s="33">
        <v>0</v>
      </c>
      <c r="CL64" s="34"/>
      <c r="CM64" s="34"/>
      <c r="CN64" s="35"/>
      <c r="CO64" s="30"/>
      <c r="CP64" s="31"/>
      <c r="CQ64" s="31"/>
      <c r="CR64" s="31"/>
      <c r="CS64" s="31"/>
      <c r="CT64" s="31"/>
      <c r="CU64" s="31"/>
      <c r="CV64" s="32"/>
    </row>
    <row r="65" spans="2:100" ht="12.95" customHeight="1" x14ac:dyDescent="0.25">
      <c r="B65" s="39" t="s">
        <v>63</v>
      </c>
      <c r="C65" s="40"/>
      <c r="D65" s="40"/>
      <c r="E65" s="41"/>
      <c r="F65" s="45" t="s">
        <v>85</v>
      </c>
      <c r="G65" s="46"/>
      <c r="H65" s="46"/>
      <c r="I65" s="46"/>
      <c r="J65" s="46"/>
      <c r="K65" s="46"/>
      <c r="L65" s="46"/>
      <c r="M65" s="46"/>
      <c r="N65" s="46"/>
      <c r="O65" s="47"/>
      <c r="P65" s="45" t="s">
        <v>86</v>
      </c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7"/>
      <c r="BC65" s="39" t="s">
        <v>87</v>
      </c>
      <c r="BD65" s="40"/>
      <c r="BE65" s="40"/>
      <c r="BF65" s="41"/>
      <c r="BG65" s="27">
        <v>8</v>
      </c>
      <c r="BH65" s="29"/>
      <c r="BI65" s="27">
        <v>50.78</v>
      </c>
      <c r="BJ65" s="28"/>
      <c r="BK65" s="28"/>
      <c r="BL65" s="29"/>
      <c r="BM65" s="33">
        <v>0</v>
      </c>
      <c r="BN65" s="34"/>
      <c r="BO65" s="34"/>
      <c r="BP65" s="34"/>
      <c r="BQ65" s="34"/>
      <c r="BR65" s="34"/>
      <c r="BS65" s="35"/>
      <c r="BT65" s="33">
        <v>0</v>
      </c>
      <c r="BU65" s="34"/>
      <c r="BV65" s="34"/>
      <c r="BW65" s="34"/>
      <c r="BX65" s="34"/>
      <c r="BY65" s="35"/>
      <c r="BZ65" s="27">
        <v>406</v>
      </c>
      <c r="CA65" s="28"/>
      <c r="CB65" s="28"/>
      <c r="CC65" s="28"/>
      <c r="CD65" s="28"/>
      <c r="CE65" s="29"/>
      <c r="CF65" s="33">
        <v>0</v>
      </c>
      <c r="CG65" s="34"/>
      <c r="CH65" s="34"/>
      <c r="CI65" s="34"/>
      <c r="CJ65" s="35"/>
      <c r="CK65" s="33">
        <v>0</v>
      </c>
      <c r="CL65" s="34"/>
      <c r="CM65" s="34"/>
      <c r="CN65" s="35"/>
      <c r="CO65" s="27">
        <v>0</v>
      </c>
      <c r="CP65" s="28"/>
      <c r="CQ65" s="28"/>
      <c r="CR65" s="28"/>
      <c r="CS65" s="28"/>
      <c r="CT65" s="28"/>
      <c r="CU65" s="28"/>
      <c r="CV65" s="29"/>
    </row>
    <row r="66" spans="2:100" ht="21.75" customHeight="1" x14ac:dyDescent="0.25">
      <c r="B66" s="42"/>
      <c r="C66" s="43"/>
      <c r="D66" s="43"/>
      <c r="E66" s="44"/>
      <c r="F66" s="48"/>
      <c r="G66" s="49"/>
      <c r="H66" s="49"/>
      <c r="I66" s="49"/>
      <c r="J66" s="49"/>
      <c r="K66" s="49"/>
      <c r="L66" s="49"/>
      <c r="M66" s="49"/>
      <c r="N66" s="49"/>
      <c r="O66" s="50"/>
      <c r="P66" s="48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50"/>
      <c r="BC66" s="42"/>
      <c r="BD66" s="43"/>
      <c r="BE66" s="43"/>
      <c r="BF66" s="44"/>
      <c r="BG66" s="30"/>
      <c r="BH66" s="32"/>
      <c r="BI66" s="30"/>
      <c r="BJ66" s="31"/>
      <c r="BK66" s="31"/>
      <c r="BL66" s="32"/>
      <c r="BM66" s="33">
        <v>50.78</v>
      </c>
      <c r="BN66" s="34"/>
      <c r="BO66" s="34"/>
      <c r="BP66" s="34"/>
      <c r="BQ66" s="34"/>
      <c r="BR66" s="34"/>
      <c r="BS66" s="35"/>
      <c r="BT66" s="33">
        <v>0</v>
      </c>
      <c r="BU66" s="34"/>
      <c r="BV66" s="34"/>
      <c r="BW66" s="34"/>
      <c r="BX66" s="34"/>
      <c r="BY66" s="35"/>
      <c r="BZ66" s="30"/>
      <c r="CA66" s="31"/>
      <c r="CB66" s="31"/>
      <c r="CC66" s="31"/>
      <c r="CD66" s="31"/>
      <c r="CE66" s="32"/>
      <c r="CF66" s="33">
        <v>406</v>
      </c>
      <c r="CG66" s="34"/>
      <c r="CH66" s="34"/>
      <c r="CI66" s="34"/>
      <c r="CJ66" s="35"/>
      <c r="CK66" s="33">
        <v>0</v>
      </c>
      <c r="CL66" s="34"/>
      <c r="CM66" s="34"/>
      <c r="CN66" s="35"/>
      <c r="CO66" s="30"/>
      <c r="CP66" s="31"/>
      <c r="CQ66" s="31"/>
      <c r="CR66" s="31"/>
      <c r="CS66" s="31"/>
      <c r="CT66" s="31"/>
      <c r="CU66" s="31"/>
      <c r="CV66" s="32"/>
    </row>
    <row r="67" spans="2:100" ht="12.95" customHeight="1" x14ac:dyDescent="0.25">
      <c r="B67" s="39" t="s">
        <v>64</v>
      </c>
      <c r="C67" s="40"/>
      <c r="D67" s="40"/>
      <c r="E67" s="41"/>
      <c r="F67" s="45" t="s">
        <v>88</v>
      </c>
      <c r="G67" s="46"/>
      <c r="H67" s="46"/>
      <c r="I67" s="46"/>
      <c r="J67" s="46"/>
      <c r="K67" s="46"/>
      <c r="L67" s="46"/>
      <c r="M67" s="46"/>
      <c r="N67" s="46"/>
      <c r="O67" s="47"/>
      <c r="P67" s="45" t="s">
        <v>89</v>
      </c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7"/>
      <c r="BC67" s="39" t="s">
        <v>87</v>
      </c>
      <c r="BD67" s="40"/>
      <c r="BE67" s="40"/>
      <c r="BF67" s="41"/>
      <c r="BG67" s="27">
        <v>6</v>
      </c>
      <c r="BH67" s="29"/>
      <c r="BI67" s="27">
        <v>44.59</v>
      </c>
      <c r="BJ67" s="28"/>
      <c r="BK67" s="28"/>
      <c r="BL67" s="29"/>
      <c r="BM67" s="33">
        <v>0</v>
      </c>
      <c r="BN67" s="34"/>
      <c r="BO67" s="34"/>
      <c r="BP67" s="34"/>
      <c r="BQ67" s="34"/>
      <c r="BR67" s="34"/>
      <c r="BS67" s="35"/>
      <c r="BT67" s="33">
        <v>0</v>
      </c>
      <c r="BU67" s="34"/>
      <c r="BV67" s="34"/>
      <c r="BW67" s="34"/>
      <c r="BX67" s="34"/>
      <c r="BY67" s="35"/>
      <c r="BZ67" s="27">
        <v>268</v>
      </c>
      <c r="CA67" s="28"/>
      <c r="CB67" s="28"/>
      <c r="CC67" s="28"/>
      <c r="CD67" s="28"/>
      <c r="CE67" s="29"/>
      <c r="CF67" s="33">
        <v>0</v>
      </c>
      <c r="CG67" s="34"/>
      <c r="CH67" s="34"/>
      <c r="CI67" s="34"/>
      <c r="CJ67" s="35"/>
      <c r="CK67" s="33">
        <v>0</v>
      </c>
      <c r="CL67" s="34"/>
      <c r="CM67" s="34"/>
      <c r="CN67" s="35"/>
      <c r="CO67" s="27">
        <v>0</v>
      </c>
      <c r="CP67" s="28"/>
      <c r="CQ67" s="28"/>
      <c r="CR67" s="28"/>
      <c r="CS67" s="28"/>
      <c r="CT67" s="28"/>
      <c r="CU67" s="28"/>
      <c r="CV67" s="29"/>
    </row>
    <row r="68" spans="2:100" ht="21.75" customHeight="1" x14ac:dyDescent="0.25">
      <c r="B68" s="42"/>
      <c r="C68" s="43"/>
      <c r="D68" s="43"/>
      <c r="E68" s="44"/>
      <c r="F68" s="48"/>
      <c r="G68" s="49"/>
      <c r="H68" s="49"/>
      <c r="I68" s="49"/>
      <c r="J68" s="49"/>
      <c r="K68" s="49"/>
      <c r="L68" s="49"/>
      <c r="M68" s="49"/>
      <c r="N68" s="49"/>
      <c r="O68" s="50"/>
      <c r="P68" s="48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50"/>
      <c r="BC68" s="42"/>
      <c r="BD68" s="43"/>
      <c r="BE68" s="43"/>
      <c r="BF68" s="44"/>
      <c r="BG68" s="30"/>
      <c r="BH68" s="32"/>
      <c r="BI68" s="30"/>
      <c r="BJ68" s="31"/>
      <c r="BK68" s="31"/>
      <c r="BL68" s="32"/>
      <c r="BM68" s="33">
        <v>44.59</v>
      </c>
      <c r="BN68" s="34"/>
      <c r="BO68" s="34"/>
      <c r="BP68" s="34"/>
      <c r="BQ68" s="34"/>
      <c r="BR68" s="34"/>
      <c r="BS68" s="35"/>
      <c r="BT68" s="33">
        <v>0</v>
      </c>
      <c r="BU68" s="34"/>
      <c r="BV68" s="34"/>
      <c r="BW68" s="34"/>
      <c r="BX68" s="34"/>
      <c r="BY68" s="35"/>
      <c r="BZ68" s="30"/>
      <c r="CA68" s="31"/>
      <c r="CB68" s="31"/>
      <c r="CC68" s="31"/>
      <c r="CD68" s="31"/>
      <c r="CE68" s="32"/>
      <c r="CF68" s="33">
        <v>268</v>
      </c>
      <c r="CG68" s="34"/>
      <c r="CH68" s="34"/>
      <c r="CI68" s="34"/>
      <c r="CJ68" s="35"/>
      <c r="CK68" s="33">
        <v>0</v>
      </c>
      <c r="CL68" s="34"/>
      <c r="CM68" s="34"/>
      <c r="CN68" s="35"/>
      <c r="CO68" s="30"/>
      <c r="CP68" s="31"/>
      <c r="CQ68" s="31"/>
      <c r="CR68" s="31"/>
      <c r="CS68" s="31"/>
      <c r="CT68" s="31"/>
      <c r="CU68" s="31"/>
      <c r="CV68" s="32"/>
    </row>
    <row r="69" spans="2:100" ht="12.95" customHeight="1" x14ac:dyDescent="0.25">
      <c r="B69" s="39" t="s">
        <v>65</v>
      </c>
      <c r="C69" s="40"/>
      <c r="D69" s="40"/>
      <c r="E69" s="41"/>
      <c r="F69" s="45" t="s">
        <v>90</v>
      </c>
      <c r="G69" s="46"/>
      <c r="H69" s="46"/>
      <c r="I69" s="46"/>
      <c r="J69" s="46"/>
      <c r="K69" s="46"/>
      <c r="L69" s="46"/>
      <c r="M69" s="46"/>
      <c r="N69" s="46"/>
      <c r="O69" s="47"/>
      <c r="P69" s="45" t="s">
        <v>91</v>
      </c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7"/>
      <c r="BC69" s="39" t="s">
        <v>87</v>
      </c>
      <c r="BD69" s="40"/>
      <c r="BE69" s="40"/>
      <c r="BF69" s="41"/>
      <c r="BG69" s="27">
        <v>2</v>
      </c>
      <c r="BH69" s="29"/>
      <c r="BI69" s="27">
        <v>24.03</v>
      </c>
      <c r="BJ69" s="28"/>
      <c r="BK69" s="28"/>
      <c r="BL69" s="29"/>
      <c r="BM69" s="33">
        <v>0</v>
      </c>
      <c r="BN69" s="34"/>
      <c r="BO69" s="34"/>
      <c r="BP69" s="34"/>
      <c r="BQ69" s="34"/>
      <c r="BR69" s="34"/>
      <c r="BS69" s="35"/>
      <c r="BT69" s="33">
        <v>0</v>
      </c>
      <c r="BU69" s="34"/>
      <c r="BV69" s="34"/>
      <c r="BW69" s="34"/>
      <c r="BX69" s="34"/>
      <c r="BY69" s="35"/>
      <c r="BZ69" s="27">
        <v>48</v>
      </c>
      <c r="CA69" s="28"/>
      <c r="CB69" s="28"/>
      <c r="CC69" s="28"/>
      <c r="CD69" s="28"/>
      <c r="CE69" s="29"/>
      <c r="CF69" s="33">
        <v>0</v>
      </c>
      <c r="CG69" s="34"/>
      <c r="CH69" s="34"/>
      <c r="CI69" s="34"/>
      <c r="CJ69" s="35"/>
      <c r="CK69" s="33">
        <v>0</v>
      </c>
      <c r="CL69" s="34"/>
      <c r="CM69" s="34"/>
      <c r="CN69" s="35"/>
      <c r="CO69" s="27">
        <v>0</v>
      </c>
      <c r="CP69" s="28"/>
      <c r="CQ69" s="28"/>
      <c r="CR69" s="28"/>
      <c r="CS69" s="28"/>
      <c r="CT69" s="28"/>
      <c r="CU69" s="28"/>
      <c r="CV69" s="29"/>
    </row>
    <row r="70" spans="2:100" ht="21.75" customHeight="1" x14ac:dyDescent="0.25">
      <c r="B70" s="42"/>
      <c r="C70" s="43"/>
      <c r="D70" s="43"/>
      <c r="E70" s="44"/>
      <c r="F70" s="48"/>
      <c r="G70" s="49"/>
      <c r="H70" s="49"/>
      <c r="I70" s="49"/>
      <c r="J70" s="49"/>
      <c r="K70" s="49"/>
      <c r="L70" s="49"/>
      <c r="M70" s="49"/>
      <c r="N70" s="49"/>
      <c r="O70" s="50"/>
      <c r="P70" s="48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50"/>
      <c r="BC70" s="42"/>
      <c r="BD70" s="43"/>
      <c r="BE70" s="43"/>
      <c r="BF70" s="44"/>
      <c r="BG70" s="30"/>
      <c r="BH70" s="32"/>
      <c r="BI70" s="30"/>
      <c r="BJ70" s="31"/>
      <c r="BK70" s="31"/>
      <c r="BL70" s="32"/>
      <c r="BM70" s="33">
        <v>24.03</v>
      </c>
      <c r="BN70" s="34"/>
      <c r="BO70" s="34"/>
      <c r="BP70" s="34"/>
      <c r="BQ70" s="34"/>
      <c r="BR70" s="34"/>
      <c r="BS70" s="35"/>
      <c r="BT70" s="33">
        <v>0</v>
      </c>
      <c r="BU70" s="34"/>
      <c r="BV70" s="34"/>
      <c r="BW70" s="34"/>
      <c r="BX70" s="34"/>
      <c r="BY70" s="35"/>
      <c r="BZ70" s="30"/>
      <c r="CA70" s="31"/>
      <c r="CB70" s="31"/>
      <c r="CC70" s="31"/>
      <c r="CD70" s="31"/>
      <c r="CE70" s="32"/>
      <c r="CF70" s="33">
        <v>48</v>
      </c>
      <c r="CG70" s="34"/>
      <c r="CH70" s="34"/>
      <c r="CI70" s="34"/>
      <c r="CJ70" s="35"/>
      <c r="CK70" s="33">
        <v>0</v>
      </c>
      <c r="CL70" s="34"/>
      <c r="CM70" s="34"/>
      <c r="CN70" s="35"/>
      <c r="CO70" s="30"/>
      <c r="CP70" s="31"/>
      <c r="CQ70" s="31"/>
      <c r="CR70" s="31"/>
      <c r="CS70" s="31"/>
      <c r="CT70" s="31"/>
      <c r="CU70" s="31"/>
      <c r="CV70" s="32"/>
    </row>
    <row r="71" spans="2:100" ht="12.95" customHeight="1" x14ac:dyDescent="0.25">
      <c r="B71" s="39" t="s">
        <v>66</v>
      </c>
      <c r="C71" s="40"/>
      <c r="D71" s="40"/>
      <c r="E71" s="41"/>
      <c r="F71" s="45" t="s">
        <v>92</v>
      </c>
      <c r="G71" s="46"/>
      <c r="H71" s="46"/>
      <c r="I71" s="46"/>
      <c r="J71" s="46"/>
      <c r="K71" s="46"/>
      <c r="L71" s="46"/>
      <c r="M71" s="46"/>
      <c r="N71" s="46"/>
      <c r="O71" s="47"/>
      <c r="P71" s="45" t="s">
        <v>93</v>
      </c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7"/>
      <c r="BC71" s="39" t="s">
        <v>87</v>
      </c>
      <c r="BD71" s="40"/>
      <c r="BE71" s="40"/>
      <c r="BF71" s="41"/>
      <c r="BG71" s="27">
        <v>13</v>
      </c>
      <c r="BH71" s="29"/>
      <c r="BI71" s="27">
        <v>80.52</v>
      </c>
      <c r="BJ71" s="28"/>
      <c r="BK71" s="28"/>
      <c r="BL71" s="29"/>
      <c r="BM71" s="33">
        <v>0</v>
      </c>
      <c r="BN71" s="34"/>
      <c r="BO71" s="34"/>
      <c r="BP71" s="34"/>
      <c r="BQ71" s="34"/>
      <c r="BR71" s="34"/>
      <c r="BS71" s="35"/>
      <c r="BT71" s="33">
        <v>0</v>
      </c>
      <c r="BU71" s="34"/>
      <c r="BV71" s="34"/>
      <c r="BW71" s="34"/>
      <c r="BX71" s="34"/>
      <c r="BY71" s="35"/>
      <c r="BZ71" s="27">
        <v>1047</v>
      </c>
      <c r="CA71" s="28"/>
      <c r="CB71" s="28"/>
      <c r="CC71" s="28"/>
      <c r="CD71" s="28"/>
      <c r="CE71" s="29"/>
      <c r="CF71" s="33">
        <v>0</v>
      </c>
      <c r="CG71" s="34"/>
      <c r="CH71" s="34"/>
      <c r="CI71" s="34"/>
      <c r="CJ71" s="35"/>
      <c r="CK71" s="33">
        <v>0</v>
      </c>
      <c r="CL71" s="34"/>
      <c r="CM71" s="34"/>
      <c r="CN71" s="35"/>
      <c r="CO71" s="27">
        <v>0</v>
      </c>
      <c r="CP71" s="28"/>
      <c r="CQ71" s="28"/>
      <c r="CR71" s="28"/>
      <c r="CS71" s="28"/>
      <c r="CT71" s="28"/>
      <c r="CU71" s="28"/>
      <c r="CV71" s="29"/>
    </row>
    <row r="72" spans="2:100" ht="21.75" customHeight="1" x14ac:dyDescent="0.25">
      <c r="B72" s="42"/>
      <c r="C72" s="43"/>
      <c r="D72" s="43"/>
      <c r="E72" s="44"/>
      <c r="F72" s="48"/>
      <c r="G72" s="49"/>
      <c r="H72" s="49"/>
      <c r="I72" s="49"/>
      <c r="J72" s="49"/>
      <c r="K72" s="49"/>
      <c r="L72" s="49"/>
      <c r="M72" s="49"/>
      <c r="N72" s="49"/>
      <c r="O72" s="50"/>
      <c r="P72" s="48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50"/>
      <c r="BC72" s="42"/>
      <c r="BD72" s="43"/>
      <c r="BE72" s="43"/>
      <c r="BF72" s="44"/>
      <c r="BG72" s="30"/>
      <c r="BH72" s="32"/>
      <c r="BI72" s="30"/>
      <c r="BJ72" s="31"/>
      <c r="BK72" s="31"/>
      <c r="BL72" s="32"/>
      <c r="BM72" s="33">
        <v>80.52</v>
      </c>
      <c r="BN72" s="34"/>
      <c r="BO72" s="34"/>
      <c r="BP72" s="34"/>
      <c r="BQ72" s="34"/>
      <c r="BR72" s="34"/>
      <c r="BS72" s="35"/>
      <c r="BT72" s="33">
        <v>0</v>
      </c>
      <c r="BU72" s="34"/>
      <c r="BV72" s="34"/>
      <c r="BW72" s="34"/>
      <c r="BX72" s="34"/>
      <c r="BY72" s="35"/>
      <c r="BZ72" s="30"/>
      <c r="CA72" s="31"/>
      <c r="CB72" s="31"/>
      <c r="CC72" s="31"/>
      <c r="CD72" s="31"/>
      <c r="CE72" s="32"/>
      <c r="CF72" s="33">
        <v>1047</v>
      </c>
      <c r="CG72" s="34"/>
      <c r="CH72" s="34"/>
      <c r="CI72" s="34"/>
      <c r="CJ72" s="35"/>
      <c r="CK72" s="33">
        <v>0</v>
      </c>
      <c r="CL72" s="34"/>
      <c r="CM72" s="34"/>
      <c r="CN72" s="35"/>
      <c r="CO72" s="30"/>
      <c r="CP72" s="31"/>
      <c r="CQ72" s="31"/>
      <c r="CR72" s="31"/>
      <c r="CS72" s="31"/>
      <c r="CT72" s="31"/>
      <c r="CU72" s="31"/>
      <c r="CV72" s="32"/>
    </row>
    <row r="73" spans="2:100" ht="12.95" customHeight="1" x14ac:dyDescent="0.25">
      <c r="B73" s="39" t="s">
        <v>67</v>
      </c>
      <c r="C73" s="40"/>
      <c r="D73" s="40"/>
      <c r="E73" s="41"/>
      <c r="F73" s="45" t="s">
        <v>94</v>
      </c>
      <c r="G73" s="46"/>
      <c r="H73" s="46"/>
      <c r="I73" s="46"/>
      <c r="J73" s="46"/>
      <c r="K73" s="46"/>
      <c r="L73" s="46"/>
      <c r="M73" s="46"/>
      <c r="N73" s="46"/>
      <c r="O73" s="47"/>
      <c r="P73" s="45" t="s">
        <v>95</v>
      </c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7"/>
      <c r="BC73" s="39" t="s">
        <v>87</v>
      </c>
      <c r="BD73" s="40"/>
      <c r="BE73" s="40"/>
      <c r="BF73" s="41"/>
      <c r="BG73" s="27">
        <v>2</v>
      </c>
      <c r="BH73" s="29"/>
      <c r="BI73" s="27">
        <v>313.77</v>
      </c>
      <c r="BJ73" s="28"/>
      <c r="BK73" s="28"/>
      <c r="BL73" s="29"/>
      <c r="BM73" s="33">
        <v>0</v>
      </c>
      <c r="BN73" s="34"/>
      <c r="BO73" s="34"/>
      <c r="BP73" s="34"/>
      <c r="BQ73" s="34"/>
      <c r="BR73" s="34"/>
      <c r="BS73" s="35"/>
      <c r="BT73" s="33">
        <v>0</v>
      </c>
      <c r="BU73" s="34"/>
      <c r="BV73" s="34"/>
      <c r="BW73" s="34"/>
      <c r="BX73" s="34"/>
      <c r="BY73" s="35"/>
      <c r="BZ73" s="27">
        <v>628</v>
      </c>
      <c r="CA73" s="28"/>
      <c r="CB73" s="28"/>
      <c r="CC73" s="28"/>
      <c r="CD73" s="28"/>
      <c r="CE73" s="29"/>
      <c r="CF73" s="33">
        <v>0</v>
      </c>
      <c r="CG73" s="34"/>
      <c r="CH73" s="34"/>
      <c r="CI73" s="34"/>
      <c r="CJ73" s="35"/>
      <c r="CK73" s="33">
        <v>0</v>
      </c>
      <c r="CL73" s="34"/>
      <c r="CM73" s="34"/>
      <c r="CN73" s="35"/>
      <c r="CO73" s="27">
        <v>0</v>
      </c>
      <c r="CP73" s="28"/>
      <c r="CQ73" s="28"/>
      <c r="CR73" s="28"/>
      <c r="CS73" s="28"/>
      <c r="CT73" s="28"/>
      <c r="CU73" s="28"/>
      <c r="CV73" s="29"/>
    </row>
    <row r="74" spans="2:100" ht="21.75" customHeight="1" x14ac:dyDescent="0.25">
      <c r="B74" s="42"/>
      <c r="C74" s="43"/>
      <c r="D74" s="43"/>
      <c r="E74" s="44"/>
      <c r="F74" s="48"/>
      <c r="G74" s="49"/>
      <c r="H74" s="49"/>
      <c r="I74" s="49"/>
      <c r="J74" s="49"/>
      <c r="K74" s="49"/>
      <c r="L74" s="49"/>
      <c r="M74" s="49"/>
      <c r="N74" s="49"/>
      <c r="O74" s="50"/>
      <c r="P74" s="48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50"/>
      <c r="BC74" s="42"/>
      <c r="BD74" s="43"/>
      <c r="BE74" s="43"/>
      <c r="BF74" s="44"/>
      <c r="BG74" s="30"/>
      <c r="BH74" s="32"/>
      <c r="BI74" s="30"/>
      <c r="BJ74" s="31"/>
      <c r="BK74" s="31"/>
      <c r="BL74" s="32"/>
      <c r="BM74" s="33">
        <v>313.77</v>
      </c>
      <c r="BN74" s="34"/>
      <c r="BO74" s="34"/>
      <c r="BP74" s="34"/>
      <c r="BQ74" s="34"/>
      <c r="BR74" s="34"/>
      <c r="BS74" s="35"/>
      <c r="BT74" s="33">
        <v>0</v>
      </c>
      <c r="BU74" s="34"/>
      <c r="BV74" s="34"/>
      <c r="BW74" s="34"/>
      <c r="BX74" s="34"/>
      <c r="BY74" s="35"/>
      <c r="BZ74" s="30"/>
      <c r="CA74" s="31"/>
      <c r="CB74" s="31"/>
      <c r="CC74" s="31"/>
      <c r="CD74" s="31"/>
      <c r="CE74" s="32"/>
      <c r="CF74" s="33">
        <v>628</v>
      </c>
      <c r="CG74" s="34"/>
      <c r="CH74" s="34"/>
      <c r="CI74" s="34"/>
      <c r="CJ74" s="35"/>
      <c r="CK74" s="33">
        <v>0</v>
      </c>
      <c r="CL74" s="34"/>
      <c r="CM74" s="34"/>
      <c r="CN74" s="35"/>
      <c r="CO74" s="30"/>
      <c r="CP74" s="31"/>
      <c r="CQ74" s="31"/>
      <c r="CR74" s="31"/>
      <c r="CS74" s="31"/>
      <c r="CT74" s="31"/>
      <c r="CU74" s="31"/>
      <c r="CV74" s="32"/>
    </row>
    <row r="75" spans="2:100" ht="12.95" customHeight="1" x14ac:dyDescent="0.25">
      <c r="B75" s="39" t="s">
        <v>72</v>
      </c>
      <c r="C75" s="40"/>
      <c r="D75" s="40"/>
      <c r="E75" s="41"/>
      <c r="F75" s="45" t="s">
        <v>96</v>
      </c>
      <c r="G75" s="46"/>
      <c r="H75" s="46"/>
      <c r="I75" s="46"/>
      <c r="J75" s="46"/>
      <c r="K75" s="46"/>
      <c r="L75" s="46"/>
      <c r="M75" s="46"/>
      <c r="N75" s="46"/>
      <c r="O75" s="47"/>
      <c r="P75" s="45" t="s">
        <v>97</v>
      </c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7"/>
      <c r="BC75" s="39" t="s">
        <v>87</v>
      </c>
      <c r="BD75" s="40"/>
      <c r="BE75" s="40"/>
      <c r="BF75" s="41"/>
      <c r="BG75" s="27">
        <v>2</v>
      </c>
      <c r="BH75" s="29"/>
      <c r="BI75" s="27">
        <v>214.58</v>
      </c>
      <c r="BJ75" s="28"/>
      <c r="BK75" s="28"/>
      <c r="BL75" s="29"/>
      <c r="BM75" s="33">
        <v>0</v>
      </c>
      <c r="BN75" s="34"/>
      <c r="BO75" s="34"/>
      <c r="BP75" s="34"/>
      <c r="BQ75" s="34"/>
      <c r="BR75" s="34"/>
      <c r="BS75" s="35"/>
      <c r="BT75" s="33">
        <v>0</v>
      </c>
      <c r="BU75" s="34"/>
      <c r="BV75" s="34"/>
      <c r="BW75" s="34"/>
      <c r="BX75" s="34"/>
      <c r="BY75" s="35"/>
      <c r="BZ75" s="27">
        <v>429</v>
      </c>
      <c r="CA75" s="28"/>
      <c r="CB75" s="28"/>
      <c r="CC75" s="28"/>
      <c r="CD75" s="28"/>
      <c r="CE75" s="29"/>
      <c r="CF75" s="33">
        <v>0</v>
      </c>
      <c r="CG75" s="34"/>
      <c r="CH75" s="34"/>
      <c r="CI75" s="34"/>
      <c r="CJ75" s="35"/>
      <c r="CK75" s="33">
        <v>0</v>
      </c>
      <c r="CL75" s="34"/>
      <c r="CM75" s="34"/>
      <c r="CN75" s="35"/>
      <c r="CO75" s="27">
        <v>0</v>
      </c>
      <c r="CP75" s="28"/>
      <c r="CQ75" s="28"/>
      <c r="CR75" s="28"/>
      <c r="CS75" s="28"/>
      <c r="CT75" s="28"/>
      <c r="CU75" s="28"/>
      <c r="CV75" s="29"/>
    </row>
    <row r="76" spans="2:100" ht="21.75" customHeight="1" x14ac:dyDescent="0.25">
      <c r="B76" s="42"/>
      <c r="C76" s="43"/>
      <c r="D76" s="43"/>
      <c r="E76" s="44"/>
      <c r="F76" s="48"/>
      <c r="G76" s="49"/>
      <c r="H76" s="49"/>
      <c r="I76" s="49"/>
      <c r="J76" s="49"/>
      <c r="K76" s="49"/>
      <c r="L76" s="49"/>
      <c r="M76" s="49"/>
      <c r="N76" s="49"/>
      <c r="O76" s="50"/>
      <c r="P76" s="48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50"/>
      <c r="BC76" s="42"/>
      <c r="BD76" s="43"/>
      <c r="BE76" s="43"/>
      <c r="BF76" s="44"/>
      <c r="BG76" s="30"/>
      <c r="BH76" s="32"/>
      <c r="BI76" s="30"/>
      <c r="BJ76" s="31"/>
      <c r="BK76" s="31"/>
      <c r="BL76" s="32"/>
      <c r="BM76" s="33">
        <v>214.58</v>
      </c>
      <c r="BN76" s="34"/>
      <c r="BO76" s="34"/>
      <c r="BP76" s="34"/>
      <c r="BQ76" s="34"/>
      <c r="BR76" s="34"/>
      <c r="BS76" s="35"/>
      <c r="BT76" s="33">
        <v>0</v>
      </c>
      <c r="BU76" s="34"/>
      <c r="BV76" s="34"/>
      <c r="BW76" s="34"/>
      <c r="BX76" s="34"/>
      <c r="BY76" s="35"/>
      <c r="BZ76" s="30"/>
      <c r="CA76" s="31"/>
      <c r="CB76" s="31"/>
      <c r="CC76" s="31"/>
      <c r="CD76" s="31"/>
      <c r="CE76" s="32"/>
      <c r="CF76" s="33">
        <v>429</v>
      </c>
      <c r="CG76" s="34"/>
      <c r="CH76" s="34"/>
      <c r="CI76" s="34"/>
      <c r="CJ76" s="35"/>
      <c r="CK76" s="33">
        <v>0</v>
      </c>
      <c r="CL76" s="34"/>
      <c r="CM76" s="34"/>
      <c r="CN76" s="35"/>
      <c r="CO76" s="30"/>
      <c r="CP76" s="31"/>
      <c r="CQ76" s="31"/>
      <c r="CR76" s="31"/>
      <c r="CS76" s="31"/>
      <c r="CT76" s="31"/>
      <c r="CU76" s="31"/>
      <c r="CV76" s="32"/>
    </row>
    <row r="77" spans="2:100" ht="12.95" customHeight="1" x14ac:dyDescent="0.25">
      <c r="B77" s="39" t="s">
        <v>73</v>
      </c>
      <c r="C77" s="40"/>
      <c r="D77" s="40"/>
      <c r="E77" s="41"/>
      <c r="F77" s="45" t="s">
        <v>98</v>
      </c>
      <c r="G77" s="46"/>
      <c r="H77" s="46"/>
      <c r="I77" s="46"/>
      <c r="J77" s="46"/>
      <c r="K77" s="46"/>
      <c r="L77" s="46"/>
      <c r="M77" s="46"/>
      <c r="N77" s="46"/>
      <c r="O77" s="47"/>
      <c r="P77" s="45" t="s">
        <v>99</v>
      </c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7"/>
      <c r="BC77" s="39" t="s">
        <v>87</v>
      </c>
      <c r="BD77" s="40"/>
      <c r="BE77" s="40"/>
      <c r="BF77" s="41"/>
      <c r="BG77" s="27">
        <v>4</v>
      </c>
      <c r="BH77" s="29"/>
      <c r="BI77" s="27">
        <v>354.67</v>
      </c>
      <c r="BJ77" s="28"/>
      <c r="BK77" s="28"/>
      <c r="BL77" s="29"/>
      <c r="BM77" s="33">
        <v>0</v>
      </c>
      <c r="BN77" s="34"/>
      <c r="BO77" s="34"/>
      <c r="BP77" s="34"/>
      <c r="BQ77" s="34"/>
      <c r="BR77" s="34"/>
      <c r="BS77" s="35"/>
      <c r="BT77" s="33">
        <v>0</v>
      </c>
      <c r="BU77" s="34"/>
      <c r="BV77" s="34"/>
      <c r="BW77" s="34"/>
      <c r="BX77" s="34"/>
      <c r="BY77" s="35"/>
      <c r="BZ77" s="27">
        <v>1419</v>
      </c>
      <c r="CA77" s="28"/>
      <c r="CB77" s="28"/>
      <c r="CC77" s="28"/>
      <c r="CD77" s="28"/>
      <c r="CE77" s="29"/>
      <c r="CF77" s="33">
        <v>0</v>
      </c>
      <c r="CG77" s="34"/>
      <c r="CH77" s="34"/>
      <c r="CI77" s="34"/>
      <c r="CJ77" s="35"/>
      <c r="CK77" s="33">
        <v>0</v>
      </c>
      <c r="CL77" s="34"/>
      <c r="CM77" s="34"/>
      <c r="CN77" s="35"/>
      <c r="CO77" s="27">
        <v>0</v>
      </c>
      <c r="CP77" s="28"/>
      <c r="CQ77" s="28"/>
      <c r="CR77" s="28"/>
      <c r="CS77" s="28"/>
      <c r="CT77" s="28"/>
      <c r="CU77" s="28"/>
      <c r="CV77" s="29"/>
    </row>
    <row r="78" spans="2:100" ht="21.75" customHeight="1" x14ac:dyDescent="0.25">
      <c r="B78" s="42"/>
      <c r="C78" s="43"/>
      <c r="D78" s="43"/>
      <c r="E78" s="44"/>
      <c r="F78" s="48"/>
      <c r="G78" s="49"/>
      <c r="H78" s="49"/>
      <c r="I78" s="49"/>
      <c r="J78" s="49"/>
      <c r="K78" s="49"/>
      <c r="L78" s="49"/>
      <c r="M78" s="49"/>
      <c r="N78" s="49"/>
      <c r="O78" s="50"/>
      <c r="P78" s="48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50"/>
      <c r="BC78" s="42"/>
      <c r="BD78" s="43"/>
      <c r="BE78" s="43"/>
      <c r="BF78" s="44"/>
      <c r="BG78" s="30"/>
      <c r="BH78" s="32"/>
      <c r="BI78" s="30"/>
      <c r="BJ78" s="31"/>
      <c r="BK78" s="31"/>
      <c r="BL78" s="32"/>
      <c r="BM78" s="33">
        <v>354.67</v>
      </c>
      <c r="BN78" s="34"/>
      <c r="BO78" s="34"/>
      <c r="BP78" s="34"/>
      <c r="BQ78" s="34"/>
      <c r="BR78" s="34"/>
      <c r="BS78" s="35"/>
      <c r="BT78" s="33">
        <v>0</v>
      </c>
      <c r="BU78" s="34"/>
      <c r="BV78" s="34"/>
      <c r="BW78" s="34"/>
      <c r="BX78" s="34"/>
      <c r="BY78" s="35"/>
      <c r="BZ78" s="30"/>
      <c r="CA78" s="31"/>
      <c r="CB78" s="31"/>
      <c r="CC78" s="31"/>
      <c r="CD78" s="31"/>
      <c r="CE78" s="32"/>
      <c r="CF78" s="33">
        <v>1419</v>
      </c>
      <c r="CG78" s="34"/>
      <c r="CH78" s="34"/>
      <c r="CI78" s="34"/>
      <c r="CJ78" s="35"/>
      <c r="CK78" s="33">
        <v>0</v>
      </c>
      <c r="CL78" s="34"/>
      <c r="CM78" s="34"/>
      <c r="CN78" s="35"/>
      <c r="CO78" s="30"/>
      <c r="CP78" s="31"/>
      <c r="CQ78" s="31"/>
      <c r="CR78" s="31"/>
      <c r="CS78" s="31"/>
      <c r="CT78" s="31"/>
      <c r="CU78" s="31"/>
      <c r="CV78" s="32"/>
    </row>
    <row r="79" spans="2:100" ht="50.85" customHeight="1" x14ac:dyDescent="0.25"/>
    <row r="80" spans="2:100" ht="12.95" customHeight="1" x14ac:dyDescent="0.25">
      <c r="AV80" s="26" t="s">
        <v>46</v>
      </c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Y80" s="26" t="s">
        <v>100</v>
      </c>
      <c r="BZ80" s="26"/>
      <c r="CA80" s="26"/>
      <c r="CB80" s="26"/>
      <c r="CC80" s="26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26"/>
      <c r="CP80" s="26"/>
      <c r="CQ80" s="26"/>
      <c r="CR80" s="26"/>
      <c r="CS80" s="26"/>
      <c r="CT80" s="26"/>
      <c r="CU80" s="26"/>
      <c r="CV80" s="26"/>
    </row>
    <row r="81" spans="2:101" ht="0.2" customHeight="1" x14ac:dyDescent="0.25"/>
    <row r="82" spans="2:101" ht="12.95" customHeight="1" x14ac:dyDescent="0.25">
      <c r="B82" s="17" t="s">
        <v>29</v>
      </c>
      <c r="C82" s="18"/>
      <c r="D82" s="18"/>
      <c r="E82" s="19"/>
      <c r="F82" s="17" t="s">
        <v>61</v>
      </c>
      <c r="G82" s="18"/>
      <c r="H82" s="18"/>
      <c r="I82" s="18"/>
      <c r="J82" s="18"/>
      <c r="K82" s="18"/>
      <c r="L82" s="18"/>
      <c r="M82" s="18"/>
      <c r="N82" s="18"/>
      <c r="O82" s="19"/>
      <c r="P82" s="17" t="s">
        <v>62</v>
      </c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9"/>
      <c r="BC82" s="17" t="s">
        <v>63</v>
      </c>
      <c r="BD82" s="18"/>
      <c r="BE82" s="18"/>
      <c r="BF82" s="19"/>
      <c r="BG82" s="17" t="s">
        <v>64</v>
      </c>
      <c r="BH82" s="19"/>
      <c r="BI82" s="17" t="s">
        <v>65</v>
      </c>
      <c r="BJ82" s="18"/>
      <c r="BK82" s="18"/>
      <c r="BL82" s="19"/>
      <c r="BM82" s="14" t="s">
        <v>66</v>
      </c>
      <c r="BN82" s="15"/>
      <c r="BO82" s="15"/>
      <c r="BP82" s="15"/>
      <c r="BQ82" s="15"/>
      <c r="BR82" s="15"/>
      <c r="BS82" s="16"/>
      <c r="BT82" s="14" t="s">
        <v>67</v>
      </c>
      <c r="BU82" s="15"/>
      <c r="BV82" s="15"/>
      <c r="BW82" s="15"/>
      <c r="BX82" s="15"/>
      <c r="BY82" s="16"/>
      <c r="BZ82" s="17" t="s">
        <v>68</v>
      </c>
      <c r="CA82" s="18"/>
      <c r="CB82" s="18"/>
      <c r="CC82" s="18"/>
      <c r="CD82" s="18"/>
      <c r="CE82" s="19"/>
      <c r="CF82" s="14" t="s">
        <v>69</v>
      </c>
      <c r="CG82" s="15"/>
      <c r="CH82" s="15"/>
      <c r="CI82" s="15"/>
      <c r="CJ82" s="16"/>
      <c r="CK82" s="14" t="s">
        <v>70</v>
      </c>
      <c r="CL82" s="15"/>
      <c r="CM82" s="15"/>
      <c r="CN82" s="16"/>
      <c r="CO82" s="17" t="s">
        <v>71</v>
      </c>
      <c r="CP82" s="18"/>
      <c r="CQ82" s="18"/>
      <c r="CR82" s="18"/>
      <c r="CS82" s="18"/>
      <c r="CT82" s="18"/>
      <c r="CU82" s="18"/>
      <c r="CV82" s="19"/>
    </row>
    <row r="83" spans="2:101" ht="12.95" customHeight="1" x14ac:dyDescent="0.25">
      <c r="B83" s="23"/>
      <c r="C83" s="24"/>
      <c r="D83" s="24"/>
      <c r="E83" s="25"/>
      <c r="F83" s="23"/>
      <c r="G83" s="24"/>
      <c r="H83" s="24"/>
      <c r="I83" s="24"/>
      <c r="J83" s="24"/>
      <c r="K83" s="24"/>
      <c r="L83" s="24"/>
      <c r="M83" s="24"/>
      <c r="N83" s="24"/>
      <c r="O83" s="25"/>
      <c r="P83" s="23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5"/>
      <c r="BC83" s="23"/>
      <c r="BD83" s="24"/>
      <c r="BE83" s="24"/>
      <c r="BF83" s="25"/>
      <c r="BG83" s="23"/>
      <c r="BH83" s="25"/>
      <c r="BI83" s="23"/>
      <c r="BJ83" s="24"/>
      <c r="BK83" s="24"/>
      <c r="BL83" s="25"/>
      <c r="BM83" s="14" t="s">
        <v>72</v>
      </c>
      <c r="BN83" s="15"/>
      <c r="BO83" s="15"/>
      <c r="BP83" s="15"/>
      <c r="BQ83" s="15"/>
      <c r="BR83" s="15"/>
      <c r="BS83" s="16"/>
      <c r="BT83" s="14" t="s">
        <v>73</v>
      </c>
      <c r="BU83" s="15"/>
      <c r="BV83" s="15"/>
      <c r="BW83" s="15"/>
      <c r="BX83" s="15"/>
      <c r="BY83" s="16"/>
      <c r="BZ83" s="23"/>
      <c r="CA83" s="24"/>
      <c r="CB83" s="24"/>
      <c r="CC83" s="24"/>
      <c r="CD83" s="24"/>
      <c r="CE83" s="25"/>
      <c r="CF83" s="14" t="s">
        <v>74</v>
      </c>
      <c r="CG83" s="15"/>
      <c r="CH83" s="15"/>
      <c r="CI83" s="15"/>
      <c r="CJ83" s="16"/>
      <c r="CK83" s="14" t="s">
        <v>75</v>
      </c>
      <c r="CL83" s="15"/>
      <c r="CM83" s="15"/>
      <c r="CN83" s="16"/>
      <c r="CO83" s="23"/>
      <c r="CP83" s="24"/>
      <c r="CQ83" s="24"/>
      <c r="CR83" s="24"/>
      <c r="CS83" s="24"/>
      <c r="CT83" s="24"/>
      <c r="CU83" s="24"/>
      <c r="CV83" s="25"/>
    </row>
    <row r="84" spans="2:101" ht="12.95" customHeight="1" x14ac:dyDescent="0.25">
      <c r="B84" s="39" t="s">
        <v>68</v>
      </c>
      <c r="C84" s="40"/>
      <c r="D84" s="40"/>
      <c r="E84" s="41"/>
      <c r="F84" s="45" t="s">
        <v>101</v>
      </c>
      <c r="G84" s="46"/>
      <c r="H84" s="46"/>
      <c r="I84" s="46"/>
      <c r="J84" s="46"/>
      <c r="K84" s="46"/>
      <c r="L84" s="46"/>
      <c r="M84" s="46"/>
      <c r="N84" s="46"/>
      <c r="O84" s="47"/>
      <c r="P84" s="45" t="s">
        <v>102</v>
      </c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7"/>
      <c r="BC84" s="39" t="s">
        <v>103</v>
      </c>
      <c r="BD84" s="40"/>
      <c r="BE84" s="40"/>
      <c r="BF84" s="41"/>
      <c r="BG84" s="27">
        <v>0.03</v>
      </c>
      <c r="BH84" s="29"/>
      <c r="BI84" s="27">
        <v>57570.89</v>
      </c>
      <c r="BJ84" s="28"/>
      <c r="BK84" s="28"/>
      <c r="BL84" s="29"/>
      <c r="BM84" s="33">
        <v>55929.51</v>
      </c>
      <c r="BN84" s="34"/>
      <c r="BO84" s="34"/>
      <c r="BP84" s="34"/>
      <c r="BQ84" s="34"/>
      <c r="BR84" s="34"/>
      <c r="BS84" s="35"/>
      <c r="BT84" s="33">
        <v>313.64999999999998</v>
      </c>
      <c r="BU84" s="34"/>
      <c r="BV84" s="34"/>
      <c r="BW84" s="34"/>
      <c r="BX84" s="34"/>
      <c r="BY84" s="35"/>
      <c r="BZ84" s="27">
        <v>1727</v>
      </c>
      <c r="CA84" s="28"/>
      <c r="CB84" s="28"/>
      <c r="CC84" s="28"/>
      <c r="CD84" s="28"/>
      <c r="CE84" s="29"/>
      <c r="CF84" s="33">
        <v>1678</v>
      </c>
      <c r="CG84" s="34"/>
      <c r="CH84" s="34"/>
      <c r="CI84" s="34"/>
      <c r="CJ84" s="35"/>
      <c r="CK84" s="33">
        <v>9</v>
      </c>
      <c r="CL84" s="34"/>
      <c r="CM84" s="34"/>
      <c r="CN84" s="35"/>
      <c r="CO84" s="27">
        <v>8</v>
      </c>
      <c r="CP84" s="28"/>
      <c r="CQ84" s="28"/>
      <c r="CR84" s="28"/>
      <c r="CS84" s="28"/>
      <c r="CT84" s="28"/>
      <c r="CU84" s="28"/>
      <c r="CV84" s="29"/>
    </row>
    <row r="85" spans="2:101" ht="57.75" customHeight="1" x14ac:dyDescent="0.25">
      <c r="B85" s="42"/>
      <c r="C85" s="43"/>
      <c r="D85" s="43"/>
      <c r="E85" s="44"/>
      <c r="F85" s="48"/>
      <c r="G85" s="49"/>
      <c r="H85" s="49"/>
      <c r="I85" s="49"/>
      <c r="J85" s="49"/>
      <c r="K85" s="49"/>
      <c r="L85" s="49"/>
      <c r="M85" s="49"/>
      <c r="N85" s="49"/>
      <c r="O85" s="50"/>
      <c r="P85" s="48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50"/>
      <c r="BC85" s="42"/>
      <c r="BD85" s="43"/>
      <c r="BE85" s="43"/>
      <c r="BF85" s="44"/>
      <c r="BG85" s="30"/>
      <c r="BH85" s="32"/>
      <c r="BI85" s="30"/>
      <c r="BJ85" s="31"/>
      <c r="BK85" s="31"/>
      <c r="BL85" s="32"/>
      <c r="BM85" s="33">
        <v>1327.74</v>
      </c>
      <c r="BN85" s="34"/>
      <c r="BO85" s="34"/>
      <c r="BP85" s="34"/>
      <c r="BQ85" s="34"/>
      <c r="BR85" s="34"/>
      <c r="BS85" s="35"/>
      <c r="BT85" s="33">
        <v>0</v>
      </c>
      <c r="BU85" s="34"/>
      <c r="BV85" s="34"/>
      <c r="BW85" s="34"/>
      <c r="BX85" s="34"/>
      <c r="BY85" s="35"/>
      <c r="BZ85" s="30"/>
      <c r="CA85" s="31"/>
      <c r="CB85" s="31"/>
      <c r="CC85" s="31"/>
      <c r="CD85" s="31"/>
      <c r="CE85" s="32"/>
      <c r="CF85" s="33">
        <v>40</v>
      </c>
      <c r="CG85" s="34"/>
      <c r="CH85" s="34"/>
      <c r="CI85" s="34"/>
      <c r="CJ85" s="35"/>
      <c r="CK85" s="33">
        <v>0</v>
      </c>
      <c r="CL85" s="34"/>
      <c r="CM85" s="34"/>
      <c r="CN85" s="35"/>
      <c r="CO85" s="30"/>
      <c r="CP85" s="31"/>
      <c r="CQ85" s="31"/>
      <c r="CR85" s="31"/>
      <c r="CS85" s="31"/>
      <c r="CT85" s="31"/>
      <c r="CU85" s="31"/>
      <c r="CV85" s="32"/>
    </row>
    <row r="86" spans="2:101" ht="12.95" customHeight="1" x14ac:dyDescent="0.25">
      <c r="B86" s="39" t="s">
        <v>69</v>
      </c>
      <c r="C86" s="40"/>
      <c r="D86" s="40"/>
      <c r="E86" s="41"/>
      <c r="F86" s="45" t="s">
        <v>104</v>
      </c>
      <c r="G86" s="46"/>
      <c r="H86" s="46"/>
      <c r="I86" s="46"/>
      <c r="J86" s="46"/>
      <c r="K86" s="46"/>
      <c r="L86" s="46"/>
      <c r="M86" s="46"/>
      <c r="N86" s="46"/>
      <c r="O86" s="47"/>
      <c r="P86" s="45" t="s">
        <v>255</v>
      </c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7"/>
      <c r="BC86" s="39" t="s">
        <v>105</v>
      </c>
      <c r="BD86" s="40"/>
      <c r="BE86" s="40"/>
      <c r="BF86" s="41"/>
      <c r="BG86" s="27">
        <v>3</v>
      </c>
      <c r="BH86" s="29"/>
      <c r="BI86" s="27">
        <v>14243</v>
      </c>
      <c r="BJ86" s="28"/>
      <c r="BK86" s="28"/>
      <c r="BL86" s="29"/>
      <c r="BM86" s="33">
        <v>0</v>
      </c>
      <c r="BN86" s="34"/>
      <c r="BO86" s="34"/>
      <c r="BP86" s="34"/>
      <c r="BQ86" s="34"/>
      <c r="BR86" s="34"/>
      <c r="BS86" s="35"/>
      <c r="BT86" s="33">
        <v>0</v>
      </c>
      <c r="BU86" s="34"/>
      <c r="BV86" s="34"/>
      <c r="BW86" s="34"/>
      <c r="BX86" s="34"/>
      <c r="BY86" s="35"/>
      <c r="BZ86" s="27">
        <f>BI86*BG86</f>
        <v>42729</v>
      </c>
      <c r="CA86" s="28"/>
      <c r="CB86" s="28"/>
      <c r="CC86" s="28"/>
      <c r="CD86" s="28"/>
      <c r="CE86" s="29"/>
      <c r="CF86" s="33">
        <v>0</v>
      </c>
      <c r="CG86" s="34"/>
      <c r="CH86" s="34"/>
      <c r="CI86" s="34"/>
      <c r="CJ86" s="35"/>
      <c r="CK86" s="33">
        <v>0</v>
      </c>
      <c r="CL86" s="34"/>
      <c r="CM86" s="34"/>
      <c r="CN86" s="35"/>
      <c r="CO86" s="27">
        <v>0</v>
      </c>
      <c r="CP86" s="28"/>
      <c r="CQ86" s="28"/>
      <c r="CR86" s="28"/>
      <c r="CS86" s="28"/>
      <c r="CT86" s="28"/>
      <c r="CU86" s="28"/>
      <c r="CV86" s="29"/>
    </row>
    <row r="87" spans="2:101" ht="39.75" customHeight="1" x14ac:dyDescent="0.25">
      <c r="B87" s="42"/>
      <c r="C87" s="43"/>
      <c r="D87" s="43"/>
      <c r="E87" s="44"/>
      <c r="F87" s="48"/>
      <c r="G87" s="49"/>
      <c r="H87" s="49"/>
      <c r="I87" s="49"/>
      <c r="J87" s="49"/>
      <c r="K87" s="49"/>
      <c r="L87" s="49"/>
      <c r="M87" s="49"/>
      <c r="N87" s="49"/>
      <c r="O87" s="50"/>
      <c r="P87" s="48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50"/>
      <c r="BC87" s="42"/>
      <c r="BD87" s="43"/>
      <c r="BE87" s="43"/>
      <c r="BF87" s="44"/>
      <c r="BG87" s="30"/>
      <c r="BH87" s="32"/>
      <c r="BI87" s="30"/>
      <c r="BJ87" s="31"/>
      <c r="BK87" s="31"/>
      <c r="BL87" s="32"/>
      <c r="BM87" s="33">
        <f>BI86</f>
        <v>14243</v>
      </c>
      <c r="BN87" s="34"/>
      <c r="BO87" s="34"/>
      <c r="BP87" s="34"/>
      <c r="BQ87" s="34"/>
      <c r="BR87" s="34"/>
      <c r="BS87" s="35"/>
      <c r="BT87" s="33">
        <v>0</v>
      </c>
      <c r="BU87" s="34"/>
      <c r="BV87" s="34"/>
      <c r="BW87" s="34"/>
      <c r="BX87" s="34"/>
      <c r="BY87" s="35"/>
      <c r="BZ87" s="30"/>
      <c r="CA87" s="31"/>
      <c r="CB87" s="31"/>
      <c r="CC87" s="31"/>
      <c r="CD87" s="31"/>
      <c r="CE87" s="32"/>
      <c r="CF87" s="33">
        <f>BZ86</f>
        <v>42729</v>
      </c>
      <c r="CG87" s="34"/>
      <c r="CH87" s="34"/>
      <c r="CI87" s="34"/>
      <c r="CJ87" s="35"/>
      <c r="CK87" s="33">
        <v>0</v>
      </c>
      <c r="CL87" s="34"/>
      <c r="CM87" s="34"/>
      <c r="CN87" s="35"/>
      <c r="CO87" s="30"/>
      <c r="CP87" s="31"/>
      <c r="CQ87" s="31"/>
      <c r="CR87" s="31"/>
      <c r="CS87" s="31"/>
      <c r="CT87" s="31"/>
      <c r="CU87" s="31"/>
      <c r="CV87" s="32"/>
      <c r="CW87">
        <v>3154</v>
      </c>
    </row>
    <row r="88" spans="2:101" ht="12.95" customHeight="1" x14ac:dyDescent="0.25">
      <c r="B88" s="39" t="s">
        <v>70</v>
      </c>
      <c r="C88" s="40"/>
      <c r="D88" s="40"/>
      <c r="E88" s="41"/>
      <c r="F88" s="45" t="s">
        <v>106</v>
      </c>
      <c r="G88" s="46"/>
      <c r="H88" s="46"/>
      <c r="I88" s="46"/>
      <c r="J88" s="46"/>
      <c r="K88" s="46"/>
      <c r="L88" s="46"/>
      <c r="M88" s="46"/>
      <c r="N88" s="46"/>
      <c r="O88" s="47"/>
      <c r="P88" s="45" t="s">
        <v>107</v>
      </c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7"/>
      <c r="BC88" s="39" t="s">
        <v>108</v>
      </c>
      <c r="BD88" s="40"/>
      <c r="BE88" s="40"/>
      <c r="BF88" s="41"/>
      <c r="BG88" s="27">
        <v>0.01</v>
      </c>
      <c r="BH88" s="29"/>
      <c r="BI88" s="27">
        <v>7166</v>
      </c>
      <c r="BJ88" s="28"/>
      <c r="BK88" s="28"/>
      <c r="BL88" s="29"/>
      <c r="BM88" s="33">
        <v>7144.68</v>
      </c>
      <c r="BN88" s="34"/>
      <c r="BO88" s="34"/>
      <c r="BP88" s="34"/>
      <c r="BQ88" s="34"/>
      <c r="BR88" s="34"/>
      <c r="BS88" s="35"/>
      <c r="BT88" s="33">
        <v>21.32</v>
      </c>
      <c r="BU88" s="34"/>
      <c r="BV88" s="34"/>
      <c r="BW88" s="34"/>
      <c r="BX88" s="34"/>
      <c r="BY88" s="35"/>
      <c r="BZ88" s="27">
        <v>72</v>
      </c>
      <c r="CA88" s="28"/>
      <c r="CB88" s="28"/>
      <c r="CC88" s="28"/>
      <c r="CD88" s="28"/>
      <c r="CE88" s="29"/>
      <c r="CF88" s="33">
        <v>71</v>
      </c>
      <c r="CG88" s="34"/>
      <c r="CH88" s="34"/>
      <c r="CI88" s="34"/>
      <c r="CJ88" s="35"/>
      <c r="CK88" s="33">
        <v>0</v>
      </c>
      <c r="CL88" s="34"/>
      <c r="CM88" s="34"/>
      <c r="CN88" s="35"/>
      <c r="CO88" s="27">
        <v>0.4</v>
      </c>
      <c r="CP88" s="28"/>
      <c r="CQ88" s="28"/>
      <c r="CR88" s="28"/>
      <c r="CS88" s="28"/>
      <c r="CT88" s="28"/>
      <c r="CU88" s="28"/>
      <c r="CV88" s="29"/>
    </row>
    <row r="89" spans="2:101" ht="21.75" customHeight="1" x14ac:dyDescent="0.25">
      <c r="B89" s="42"/>
      <c r="C89" s="43"/>
      <c r="D89" s="43"/>
      <c r="E89" s="44"/>
      <c r="F89" s="48"/>
      <c r="G89" s="49"/>
      <c r="H89" s="49"/>
      <c r="I89" s="49"/>
      <c r="J89" s="49"/>
      <c r="K89" s="49"/>
      <c r="L89" s="49"/>
      <c r="M89" s="49"/>
      <c r="N89" s="49"/>
      <c r="O89" s="50"/>
      <c r="P89" s="48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50"/>
      <c r="BC89" s="42"/>
      <c r="BD89" s="43"/>
      <c r="BE89" s="43"/>
      <c r="BF89" s="44"/>
      <c r="BG89" s="30"/>
      <c r="BH89" s="32"/>
      <c r="BI89" s="30"/>
      <c r="BJ89" s="31"/>
      <c r="BK89" s="31"/>
      <c r="BL89" s="32"/>
      <c r="BM89" s="33">
        <v>0</v>
      </c>
      <c r="BN89" s="34"/>
      <c r="BO89" s="34"/>
      <c r="BP89" s="34"/>
      <c r="BQ89" s="34"/>
      <c r="BR89" s="34"/>
      <c r="BS89" s="35"/>
      <c r="BT89" s="33">
        <v>16.760000000000002</v>
      </c>
      <c r="BU89" s="34"/>
      <c r="BV89" s="34"/>
      <c r="BW89" s="34"/>
      <c r="BX89" s="34"/>
      <c r="BY89" s="35"/>
      <c r="BZ89" s="30"/>
      <c r="CA89" s="31"/>
      <c r="CB89" s="31"/>
      <c r="CC89" s="31"/>
      <c r="CD89" s="31"/>
      <c r="CE89" s="32"/>
      <c r="CF89" s="33">
        <v>0</v>
      </c>
      <c r="CG89" s="34"/>
      <c r="CH89" s="34"/>
      <c r="CI89" s="34"/>
      <c r="CJ89" s="35"/>
      <c r="CK89" s="33">
        <v>0</v>
      </c>
      <c r="CL89" s="34"/>
      <c r="CM89" s="34"/>
      <c r="CN89" s="35"/>
      <c r="CO89" s="30"/>
      <c r="CP89" s="31"/>
      <c r="CQ89" s="31"/>
      <c r="CR89" s="31"/>
      <c r="CS89" s="31"/>
      <c r="CT89" s="31"/>
      <c r="CU89" s="31"/>
      <c r="CV89" s="32"/>
    </row>
    <row r="90" spans="2:101" ht="12.95" customHeight="1" x14ac:dyDescent="0.25">
      <c r="B90" s="39" t="s">
        <v>74</v>
      </c>
      <c r="C90" s="40"/>
      <c r="D90" s="40"/>
      <c r="E90" s="41"/>
      <c r="F90" s="45" t="s">
        <v>109</v>
      </c>
      <c r="G90" s="46"/>
      <c r="H90" s="46"/>
      <c r="I90" s="46"/>
      <c r="J90" s="46"/>
      <c r="K90" s="46"/>
      <c r="L90" s="46"/>
      <c r="M90" s="46"/>
      <c r="N90" s="46"/>
      <c r="O90" s="47"/>
      <c r="P90" s="45" t="s">
        <v>110</v>
      </c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  <c r="BB90" s="47"/>
      <c r="BC90" s="39" t="s">
        <v>111</v>
      </c>
      <c r="BD90" s="40"/>
      <c r="BE90" s="40"/>
      <c r="BF90" s="41"/>
      <c r="BG90" s="27">
        <v>0.2</v>
      </c>
      <c r="BH90" s="29"/>
      <c r="BI90" s="27">
        <v>1444.53</v>
      </c>
      <c r="BJ90" s="28"/>
      <c r="BK90" s="28"/>
      <c r="BL90" s="29"/>
      <c r="BM90" s="33">
        <v>1368.3</v>
      </c>
      <c r="BN90" s="34"/>
      <c r="BO90" s="34"/>
      <c r="BP90" s="34"/>
      <c r="BQ90" s="34"/>
      <c r="BR90" s="34"/>
      <c r="BS90" s="35"/>
      <c r="BT90" s="33">
        <v>76.22</v>
      </c>
      <c r="BU90" s="34"/>
      <c r="BV90" s="34"/>
      <c r="BW90" s="34"/>
      <c r="BX90" s="34"/>
      <c r="BY90" s="35"/>
      <c r="BZ90" s="27">
        <v>289</v>
      </c>
      <c r="CA90" s="28"/>
      <c r="CB90" s="28"/>
      <c r="CC90" s="28"/>
      <c r="CD90" s="28"/>
      <c r="CE90" s="29"/>
      <c r="CF90" s="33">
        <v>274</v>
      </c>
      <c r="CG90" s="34"/>
      <c r="CH90" s="34"/>
      <c r="CI90" s="34"/>
      <c r="CJ90" s="35"/>
      <c r="CK90" s="33">
        <v>15</v>
      </c>
      <c r="CL90" s="34"/>
      <c r="CM90" s="34"/>
      <c r="CN90" s="35"/>
      <c r="CO90" s="27">
        <v>1.4</v>
      </c>
      <c r="CP90" s="28"/>
      <c r="CQ90" s="28"/>
      <c r="CR90" s="28"/>
      <c r="CS90" s="28"/>
      <c r="CT90" s="28"/>
      <c r="CU90" s="28"/>
      <c r="CV90" s="29"/>
    </row>
    <row r="91" spans="2:101" ht="43.5" customHeight="1" x14ac:dyDescent="0.25">
      <c r="B91" s="42"/>
      <c r="C91" s="43"/>
      <c r="D91" s="43"/>
      <c r="E91" s="44"/>
      <c r="F91" s="48"/>
      <c r="G91" s="49"/>
      <c r="H91" s="49"/>
      <c r="I91" s="49"/>
      <c r="J91" s="49"/>
      <c r="K91" s="49"/>
      <c r="L91" s="49"/>
      <c r="M91" s="49"/>
      <c r="N91" s="49"/>
      <c r="O91" s="50"/>
      <c r="P91" s="48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50"/>
      <c r="BC91" s="42"/>
      <c r="BD91" s="43"/>
      <c r="BE91" s="43"/>
      <c r="BF91" s="44"/>
      <c r="BG91" s="30"/>
      <c r="BH91" s="32"/>
      <c r="BI91" s="30"/>
      <c r="BJ91" s="31"/>
      <c r="BK91" s="31"/>
      <c r="BL91" s="32"/>
      <c r="BM91" s="33">
        <v>0</v>
      </c>
      <c r="BN91" s="34"/>
      <c r="BO91" s="34"/>
      <c r="BP91" s="34"/>
      <c r="BQ91" s="34"/>
      <c r="BR91" s="34"/>
      <c r="BS91" s="35"/>
      <c r="BT91" s="33">
        <v>0</v>
      </c>
      <c r="BU91" s="34"/>
      <c r="BV91" s="34"/>
      <c r="BW91" s="34"/>
      <c r="BX91" s="34"/>
      <c r="BY91" s="35"/>
      <c r="BZ91" s="30"/>
      <c r="CA91" s="31"/>
      <c r="CB91" s="31"/>
      <c r="CC91" s="31"/>
      <c r="CD91" s="31"/>
      <c r="CE91" s="32"/>
      <c r="CF91" s="33">
        <v>0</v>
      </c>
      <c r="CG91" s="34"/>
      <c r="CH91" s="34"/>
      <c r="CI91" s="34"/>
      <c r="CJ91" s="35"/>
      <c r="CK91" s="33">
        <v>0</v>
      </c>
      <c r="CL91" s="34"/>
      <c r="CM91" s="34"/>
      <c r="CN91" s="35"/>
      <c r="CO91" s="30"/>
      <c r="CP91" s="31"/>
      <c r="CQ91" s="31"/>
      <c r="CR91" s="31"/>
      <c r="CS91" s="31"/>
      <c r="CT91" s="31"/>
      <c r="CU91" s="31"/>
      <c r="CV91" s="32"/>
    </row>
    <row r="92" spans="2:101" ht="12.95" customHeight="1" x14ac:dyDescent="0.25">
      <c r="B92" s="39" t="s">
        <v>75</v>
      </c>
      <c r="C92" s="40"/>
      <c r="D92" s="40"/>
      <c r="E92" s="41"/>
      <c r="F92" s="45" t="s">
        <v>112</v>
      </c>
      <c r="G92" s="46"/>
      <c r="H92" s="46"/>
      <c r="I92" s="46"/>
      <c r="J92" s="46"/>
      <c r="K92" s="46"/>
      <c r="L92" s="46"/>
      <c r="M92" s="46"/>
      <c r="N92" s="46"/>
      <c r="O92" s="47"/>
      <c r="P92" s="45" t="s">
        <v>113</v>
      </c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  <c r="AO92" s="46"/>
      <c r="AP92" s="46"/>
      <c r="AQ92" s="46"/>
      <c r="AR92" s="46"/>
      <c r="AS92" s="46"/>
      <c r="AT92" s="46"/>
      <c r="AU92" s="46"/>
      <c r="AV92" s="46"/>
      <c r="AW92" s="46"/>
      <c r="AX92" s="46"/>
      <c r="AY92" s="46"/>
      <c r="AZ92" s="46"/>
      <c r="BA92" s="46"/>
      <c r="BB92" s="47"/>
      <c r="BC92" s="39" t="s">
        <v>114</v>
      </c>
      <c r="BD92" s="40"/>
      <c r="BE92" s="40"/>
      <c r="BF92" s="41"/>
      <c r="BG92" s="27">
        <v>0.6</v>
      </c>
      <c r="BH92" s="29"/>
      <c r="BI92" s="27">
        <v>202.6</v>
      </c>
      <c r="BJ92" s="28"/>
      <c r="BK92" s="28"/>
      <c r="BL92" s="29"/>
      <c r="BM92" s="33">
        <v>0</v>
      </c>
      <c r="BN92" s="34"/>
      <c r="BO92" s="34"/>
      <c r="BP92" s="34"/>
      <c r="BQ92" s="34"/>
      <c r="BR92" s="34"/>
      <c r="BS92" s="35"/>
      <c r="BT92" s="33">
        <v>202.6</v>
      </c>
      <c r="BU92" s="34"/>
      <c r="BV92" s="34"/>
      <c r="BW92" s="34"/>
      <c r="BX92" s="34"/>
      <c r="BY92" s="35"/>
      <c r="BZ92" s="27">
        <v>122</v>
      </c>
      <c r="CA92" s="28"/>
      <c r="CB92" s="28"/>
      <c r="CC92" s="28"/>
      <c r="CD92" s="28"/>
      <c r="CE92" s="29"/>
      <c r="CF92" s="33">
        <v>0</v>
      </c>
      <c r="CG92" s="34"/>
      <c r="CH92" s="34"/>
      <c r="CI92" s="34"/>
      <c r="CJ92" s="35"/>
      <c r="CK92" s="33">
        <v>122</v>
      </c>
      <c r="CL92" s="34"/>
      <c r="CM92" s="34"/>
      <c r="CN92" s="35"/>
      <c r="CO92" s="27">
        <v>0</v>
      </c>
      <c r="CP92" s="28"/>
      <c r="CQ92" s="28"/>
      <c r="CR92" s="28"/>
      <c r="CS92" s="28"/>
      <c r="CT92" s="28"/>
      <c r="CU92" s="28"/>
      <c r="CV92" s="29"/>
    </row>
    <row r="93" spans="2:101" ht="32.85" customHeight="1" x14ac:dyDescent="0.25">
      <c r="B93" s="42"/>
      <c r="C93" s="43"/>
      <c r="D93" s="43"/>
      <c r="E93" s="44"/>
      <c r="F93" s="48"/>
      <c r="G93" s="49"/>
      <c r="H93" s="49"/>
      <c r="I93" s="49"/>
      <c r="J93" s="49"/>
      <c r="K93" s="49"/>
      <c r="L93" s="49"/>
      <c r="M93" s="49"/>
      <c r="N93" s="49"/>
      <c r="O93" s="50"/>
      <c r="P93" s="48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50"/>
      <c r="BC93" s="42"/>
      <c r="BD93" s="43"/>
      <c r="BE93" s="43"/>
      <c r="BF93" s="44"/>
      <c r="BG93" s="30"/>
      <c r="BH93" s="32"/>
      <c r="BI93" s="30"/>
      <c r="BJ93" s="31"/>
      <c r="BK93" s="31"/>
      <c r="BL93" s="32"/>
      <c r="BM93" s="33">
        <v>0</v>
      </c>
      <c r="BN93" s="34"/>
      <c r="BO93" s="34"/>
      <c r="BP93" s="34"/>
      <c r="BQ93" s="34"/>
      <c r="BR93" s="34"/>
      <c r="BS93" s="35"/>
      <c r="BT93" s="33">
        <v>0</v>
      </c>
      <c r="BU93" s="34"/>
      <c r="BV93" s="34"/>
      <c r="BW93" s="34"/>
      <c r="BX93" s="34"/>
      <c r="BY93" s="35"/>
      <c r="BZ93" s="30"/>
      <c r="CA93" s="31"/>
      <c r="CB93" s="31"/>
      <c r="CC93" s="31"/>
      <c r="CD93" s="31"/>
      <c r="CE93" s="32"/>
      <c r="CF93" s="33">
        <v>0</v>
      </c>
      <c r="CG93" s="34"/>
      <c r="CH93" s="34"/>
      <c r="CI93" s="34"/>
      <c r="CJ93" s="35"/>
      <c r="CK93" s="33">
        <v>0</v>
      </c>
      <c r="CL93" s="34"/>
      <c r="CM93" s="34"/>
      <c r="CN93" s="35"/>
      <c r="CO93" s="30"/>
      <c r="CP93" s="31"/>
      <c r="CQ93" s="31"/>
      <c r="CR93" s="31"/>
      <c r="CS93" s="31"/>
      <c r="CT93" s="31"/>
      <c r="CU93" s="31"/>
      <c r="CV93" s="32"/>
    </row>
    <row r="94" spans="2:101" ht="12.95" customHeight="1" x14ac:dyDescent="0.25">
      <c r="B94" s="51" t="s">
        <v>115</v>
      </c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3"/>
      <c r="BZ94" s="57">
        <f>CF95+CF94+CK94+CK95</f>
        <v>62448</v>
      </c>
      <c r="CA94" s="58"/>
      <c r="CB94" s="58"/>
      <c r="CC94" s="58"/>
      <c r="CD94" s="58"/>
      <c r="CE94" s="59"/>
      <c r="CF94" s="63">
        <v>11506</v>
      </c>
      <c r="CG94" s="64"/>
      <c r="CH94" s="64"/>
      <c r="CI94" s="64"/>
      <c r="CJ94" s="65"/>
      <c r="CK94" s="63">
        <v>770</v>
      </c>
      <c r="CL94" s="64"/>
      <c r="CM94" s="64"/>
      <c r="CN94" s="65"/>
      <c r="CO94" s="66">
        <v>52.5</v>
      </c>
      <c r="CP94" s="67"/>
      <c r="CQ94" s="67"/>
      <c r="CR94" s="67"/>
      <c r="CS94" s="67"/>
      <c r="CT94" s="67"/>
      <c r="CU94" s="67"/>
      <c r="CV94" s="68"/>
    </row>
    <row r="95" spans="2:101" ht="12.95" customHeight="1" x14ac:dyDescent="0.25">
      <c r="B95" s="54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5"/>
      <c r="BH95" s="55"/>
      <c r="BI95" s="55"/>
      <c r="BJ95" s="55"/>
      <c r="BK95" s="55"/>
      <c r="BL95" s="55"/>
      <c r="BM95" s="55"/>
      <c r="BN95" s="55"/>
      <c r="BO95" s="55"/>
      <c r="BP95" s="55"/>
      <c r="BQ95" s="55"/>
      <c r="BR95" s="55"/>
      <c r="BS95" s="55"/>
      <c r="BT95" s="55"/>
      <c r="BU95" s="55"/>
      <c r="BV95" s="55"/>
      <c r="BW95" s="55"/>
      <c r="BX95" s="55"/>
      <c r="BY95" s="56"/>
      <c r="BZ95" s="60"/>
      <c r="CA95" s="61"/>
      <c r="CB95" s="61"/>
      <c r="CC95" s="61"/>
      <c r="CD95" s="61"/>
      <c r="CE95" s="62"/>
      <c r="CF95" s="63">
        <f>10596-CW87+CF87</f>
        <v>50171</v>
      </c>
      <c r="CG95" s="64"/>
      <c r="CH95" s="64"/>
      <c r="CI95" s="64"/>
      <c r="CJ95" s="65"/>
      <c r="CK95" s="63">
        <v>1</v>
      </c>
      <c r="CL95" s="64"/>
      <c r="CM95" s="64"/>
      <c r="CN95" s="65"/>
      <c r="CO95" s="69"/>
      <c r="CP95" s="70"/>
      <c r="CQ95" s="70"/>
      <c r="CR95" s="70"/>
      <c r="CS95" s="70"/>
      <c r="CT95" s="70"/>
      <c r="CU95" s="70"/>
      <c r="CV95" s="71"/>
    </row>
    <row r="96" spans="2:101" ht="12.95" customHeight="1" x14ac:dyDescent="0.25">
      <c r="B96" s="36" t="s">
        <v>76</v>
      </c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8"/>
      <c r="P96" s="36" t="s">
        <v>116</v>
      </c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8"/>
    </row>
    <row r="97" spans="2:100" ht="12.95" customHeight="1" x14ac:dyDescent="0.25">
      <c r="B97" s="39" t="s">
        <v>71</v>
      </c>
      <c r="C97" s="40"/>
      <c r="D97" s="40"/>
      <c r="E97" s="41"/>
      <c r="F97" s="45" t="s">
        <v>117</v>
      </c>
      <c r="G97" s="46"/>
      <c r="H97" s="46"/>
      <c r="I97" s="46"/>
      <c r="J97" s="46"/>
      <c r="K97" s="46"/>
      <c r="L97" s="46"/>
      <c r="M97" s="46"/>
      <c r="N97" s="46"/>
      <c r="O97" s="47"/>
      <c r="P97" s="45" t="s">
        <v>118</v>
      </c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7"/>
      <c r="BC97" s="39" t="s">
        <v>119</v>
      </c>
      <c r="BD97" s="40"/>
      <c r="BE97" s="40"/>
      <c r="BF97" s="41"/>
      <c r="BG97" s="27">
        <v>0.86599999999999999</v>
      </c>
      <c r="BH97" s="29"/>
      <c r="BI97" s="27">
        <v>3836.96</v>
      </c>
      <c r="BJ97" s="28"/>
      <c r="BK97" s="28"/>
      <c r="BL97" s="29"/>
      <c r="BM97" s="33">
        <v>1635.75</v>
      </c>
      <c r="BN97" s="34"/>
      <c r="BO97" s="34"/>
      <c r="BP97" s="34"/>
      <c r="BQ97" s="34"/>
      <c r="BR97" s="34"/>
      <c r="BS97" s="35"/>
      <c r="BT97" s="33">
        <v>2201.21</v>
      </c>
      <c r="BU97" s="34"/>
      <c r="BV97" s="34"/>
      <c r="BW97" s="34"/>
      <c r="BX97" s="34"/>
      <c r="BY97" s="35"/>
      <c r="BZ97" s="27">
        <v>3323</v>
      </c>
      <c r="CA97" s="28"/>
      <c r="CB97" s="28"/>
      <c r="CC97" s="28"/>
      <c r="CD97" s="28"/>
      <c r="CE97" s="29"/>
      <c r="CF97" s="33">
        <v>1417</v>
      </c>
      <c r="CG97" s="34"/>
      <c r="CH97" s="34"/>
      <c r="CI97" s="34"/>
      <c r="CJ97" s="35"/>
      <c r="CK97" s="33">
        <v>1906</v>
      </c>
      <c r="CL97" s="34"/>
      <c r="CM97" s="34"/>
      <c r="CN97" s="35"/>
      <c r="CO97" s="27">
        <v>6.8</v>
      </c>
      <c r="CP97" s="28"/>
      <c r="CQ97" s="28"/>
      <c r="CR97" s="28"/>
      <c r="CS97" s="28"/>
      <c r="CT97" s="28"/>
      <c r="CU97" s="28"/>
      <c r="CV97" s="29"/>
    </row>
    <row r="98" spans="2:100" ht="21.75" customHeight="1" x14ac:dyDescent="0.25">
      <c r="B98" s="42"/>
      <c r="C98" s="43"/>
      <c r="D98" s="43"/>
      <c r="E98" s="44"/>
      <c r="F98" s="48"/>
      <c r="G98" s="49"/>
      <c r="H98" s="49"/>
      <c r="I98" s="49"/>
      <c r="J98" s="49"/>
      <c r="K98" s="49"/>
      <c r="L98" s="49"/>
      <c r="M98" s="49"/>
      <c r="N98" s="49"/>
      <c r="O98" s="50"/>
      <c r="P98" s="48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50"/>
      <c r="BC98" s="42"/>
      <c r="BD98" s="43"/>
      <c r="BE98" s="43"/>
      <c r="BF98" s="44"/>
      <c r="BG98" s="30"/>
      <c r="BH98" s="32"/>
      <c r="BI98" s="30"/>
      <c r="BJ98" s="31"/>
      <c r="BK98" s="31"/>
      <c r="BL98" s="32"/>
      <c r="BM98" s="33">
        <v>0</v>
      </c>
      <c r="BN98" s="34"/>
      <c r="BO98" s="34"/>
      <c r="BP98" s="34"/>
      <c r="BQ98" s="34"/>
      <c r="BR98" s="34"/>
      <c r="BS98" s="35"/>
      <c r="BT98" s="33">
        <v>326.89</v>
      </c>
      <c r="BU98" s="34"/>
      <c r="BV98" s="34"/>
      <c r="BW98" s="34"/>
      <c r="BX98" s="34"/>
      <c r="BY98" s="35"/>
      <c r="BZ98" s="30"/>
      <c r="CA98" s="31"/>
      <c r="CB98" s="31"/>
      <c r="CC98" s="31"/>
      <c r="CD98" s="31"/>
      <c r="CE98" s="32"/>
      <c r="CF98" s="33">
        <v>0</v>
      </c>
      <c r="CG98" s="34"/>
      <c r="CH98" s="34"/>
      <c r="CI98" s="34"/>
      <c r="CJ98" s="35"/>
      <c r="CK98" s="33">
        <v>283</v>
      </c>
      <c r="CL98" s="34"/>
      <c r="CM98" s="34"/>
      <c r="CN98" s="35"/>
      <c r="CO98" s="30"/>
      <c r="CP98" s="31"/>
      <c r="CQ98" s="31"/>
      <c r="CR98" s="31"/>
      <c r="CS98" s="31"/>
      <c r="CT98" s="31"/>
      <c r="CU98" s="31"/>
      <c r="CV98" s="32"/>
    </row>
    <row r="99" spans="2:100" ht="12.95" customHeight="1" x14ac:dyDescent="0.25">
      <c r="B99" s="39" t="s">
        <v>120</v>
      </c>
      <c r="C99" s="40"/>
      <c r="D99" s="40"/>
      <c r="E99" s="41"/>
      <c r="F99" s="45" t="s">
        <v>121</v>
      </c>
      <c r="G99" s="46"/>
      <c r="H99" s="46"/>
      <c r="I99" s="46"/>
      <c r="J99" s="46"/>
      <c r="K99" s="46"/>
      <c r="L99" s="46"/>
      <c r="M99" s="46"/>
      <c r="N99" s="46"/>
      <c r="O99" s="47"/>
      <c r="P99" s="45" t="s">
        <v>122</v>
      </c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46"/>
      <c r="AX99" s="46"/>
      <c r="AY99" s="46"/>
      <c r="AZ99" s="46"/>
      <c r="BA99" s="46"/>
      <c r="BB99" s="47"/>
      <c r="BC99" s="39" t="s">
        <v>123</v>
      </c>
      <c r="BD99" s="40"/>
      <c r="BE99" s="40"/>
      <c r="BF99" s="41"/>
      <c r="BG99" s="27">
        <v>8.6599999999999996E-2</v>
      </c>
      <c r="BH99" s="29"/>
      <c r="BI99" s="27">
        <v>14036.97</v>
      </c>
      <c r="BJ99" s="28"/>
      <c r="BK99" s="28"/>
      <c r="BL99" s="29"/>
      <c r="BM99" s="33">
        <v>13598.45</v>
      </c>
      <c r="BN99" s="34"/>
      <c r="BO99" s="34"/>
      <c r="BP99" s="34"/>
      <c r="BQ99" s="34"/>
      <c r="BR99" s="34"/>
      <c r="BS99" s="35"/>
      <c r="BT99" s="33">
        <v>438.51</v>
      </c>
      <c r="BU99" s="34"/>
      <c r="BV99" s="34"/>
      <c r="BW99" s="34"/>
      <c r="BX99" s="34"/>
      <c r="BY99" s="35"/>
      <c r="BZ99" s="27">
        <v>1216</v>
      </c>
      <c r="CA99" s="28"/>
      <c r="CB99" s="28"/>
      <c r="CC99" s="28"/>
      <c r="CD99" s="28"/>
      <c r="CE99" s="29"/>
      <c r="CF99" s="33">
        <v>1178</v>
      </c>
      <c r="CG99" s="34"/>
      <c r="CH99" s="34"/>
      <c r="CI99" s="34"/>
      <c r="CJ99" s="35"/>
      <c r="CK99" s="33">
        <v>38</v>
      </c>
      <c r="CL99" s="34"/>
      <c r="CM99" s="34"/>
      <c r="CN99" s="35"/>
      <c r="CO99" s="27">
        <v>6.1</v>
      </c>
      <c r="CP99" s="28"/>
      <c r="CQ99" s="28"/>
      <c r="CR99" s="28"/>
      <c r="CS99" s="28"/>
      <c r="CT99" s="28"/>
      <c r="CU99" s="28"/>
      <c r="CV99" s="29"/>
    </row>
    <row r="100" spans="2:100" ht="32.85" customHeight="1" x14ac:dyDescent="0.25">
      <c r="B100" s="42"/>
      <c r="C100" s="43"/>
      <c r="D100" s="43"/>
      <c r="E100" s="44"/>
      <c r="F100" s="48"/>
      <c r="G100" s="49"/>
      <c r="H100" s="49"/>
      <c r="I100" s="49"/>
      <c r="J100" s="49"/>
      <c r="K100" s="49"/>
      <c r="L100" s="49"/>
      <c r="M100" s="49"/>
      <c r="N100" s="49"/>
      <c r="O100" s="50"/>
      <c r="P100" s="48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50"/>
      <c r="BC100" s="42"/>
      <c r="BD100" s="43"/>
      <c r="BE100" s="43"/>
      <c r="BF100" s="44"/>
      <c r="BG100" s="30"/>
      <c r="BH100" s="32"/>
      <c r="BI100" s="30"/>
      <c r="BJ100" s="31"/>
      <c r="BK100" s="31"/>
      <c r="BL100" s="32"/>
      <c r="BM100" s="33">
        <v>0</v>
      </c>
      <c r="BN100" s="34"/>
      <c r="BO100" s="34"/>
      <c r="BP100" s="34"/>
      <c r="BQ100" s="34"/>
      <c r="BR100" s="34"/>
      <c r="BS100" s="35"/>
      <c r="BT100" s="33">
        <v>344.77</v>
      </c>
      <c r="BU100" s="34"/>
      <c r="BV100" s="34"/>
      <c r="BW100" s="34"/>
      <c r="BX100" s="34"/>
      <c r="BY100" s="35"/>
      <c r="BZ100" s="30"/>
      <c r="CA100" s="31"/>
      <c r="CB100" s="31"/>
      <c r="CC100" s="31"/>
      <c r="CD100" s="31"/>
      <c r="CE100" s="32"/>
      <c r="CF100" s="33">
        <v>0</v>
      </c>
      <c r="CG100" s="34"/>
      <c r="CH100" s="34"/>
      <c r="CI100" s="34"/>
      <c r="CJ100" s="35"/>
      <c r="CK100" s="33">
        <v>30</v>
      </c>
      <c r="CL100" s="34"/>
      <c r="CM100" s="34"/>
      <c r="CN100" s="35"/>
      <c r="CO100" s="30"/>
      <c r="CP100" s="31"/>
      <c r="CQ100" s="31"/>
      <c r="CR100" s="31"/>
      <c r="CS100" s="31"/>
      <c r="CT100" s="31"/>
      <c r="CU100" s="31"/>
      <c r="CV100" s="32"/>
    </row>
    <row r="101" spans="2:100" ht="12.95" customHeight="1" x14ac:dyDescent="0.25">
      <c r="B101" s="39" t="s">
        <v>124</v>
      </c>
      <c r="C101" s="40"/>
      <c r="D101" s="40"/>
      <c r="E101" s="41"/>
      <c r="F101" s="45" t="s">
        <v>125</v>
      </c>
      <c r="G101" s="46"/>
      <c r="H101" s="46"/>
      <c r="I101" s="46"/>
      <c r="J101" s="46"/>
      <c r="K101" s="46"/>
      <c r="L101" s="46"/>
      <c r="M101" s="46"/>
      <c r="N101" s="46"/>
      <c r="O101" s="47"/>
      <c r="P101" s="45" t="s">
        <v>126</v>
      </c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46"/>
      <c r="BB101" s="47"/>
      <c r="BC101" s="39" t="s">
        <v>80</v>
      </c>
      <c r="BD101" s="40"/>
      <c r="BE101" s="40"/>
      <c r="BF101" s="41"/>
      <c r="BG101" s="27">
        <v>0.13</v>
      </c>
      <c r="BH101" s="29"/>
      <c r="BI101" s="27">
        <v>5413.74</v>
      </c>
      <c r="BJ101" s="28"/>
      <c r="BK101" s="28"/>
      <c r="BL101" s="29"/>
      <c r="BM101" s="33">
        <v>4885.2700000000004</v>
      </c>
      <c r="BN101" s="34"/>
      <c r="BO101" s="34"/>
      <c r="BP101" s="34"/>
      <c r="BQ101" s="34"/>
      <c r="BR101" s="34"/>
      <c r="BS101" s="35"/>
      <c r="BT101" s="33">
        <v>528.47</v>
      </c>
      <c r="BU101" s="34"/>
      <c r="BV101" s="34"/>
      <c r="BW101" s="34"/>
      <c r="BX101" s="34"/>
      <c r="BY101" s="35"/>
      <c r="BZ101" s="27">
        <v>704</v>
      </c>
      <c r="CA101" s="28"/>
      <c r="CB101" s="28"/>
      <c r="CC101" s="28"/>
      <c r="CD101" s="28"/>
      <c r="CE101" s="29"/>
      <c r="CF101" s="33">
        <v>635</v>
      </c>
      <c r="CG101" s="34"/>
      <c r="CH101" s="34"/>
      <c r="CI101" s="34"/>
      <c r="CJ101" s="35"/>
      <c r="CK101" s="33">
        <v>69</v>
      </c>
      <c r="CL101" s="34"/>
      <c r="CM101" s="34"/>
      <c r="CN101" s="35"/>
      <c r="CO101" s="27">
        <v>2.9</v>
      </c>
      <c r="CP101" s="28"/>
      <c r="CQ101" s="28"/>
      <c r="CR101" s="28"/>
      <c r="CS101" s="28"/>
      <c r="CT101" s="28"/>
      <c r="CU101" s="28"/>
      <c r="CV101" s="29"/>
    </row>
    <row r="102" spans="2:100" ht="21.75" customHeight="1" x14ac:dyDescent="0.25">
      <c r="B102" s="42"/>
      <c r="C102" s="43"/>
      <c r="D102" s="43"/>
      <c r="E102" s="44"/>
      <c r="F102" s="48"/>
      <c r="G102" s="49"/>
      <c r="H102" s="49"/>
      <c r="I102" s="49"/>
      <c r="J102" s="49"/>
      <c r="K102" s="49"/>
      <c r="L102" s="49"/>
      <c r="M102" s="49"/>
      <c r="N102" s="49"/>
      <c r="O102" s="50"/>
      <c r="P102" s="48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50"/>
      <c r="BC102" s="42"/>
      <c r="BD102" s="43"/>
      <c r="BE102" s="43"/>
      <c r="BF102" s="44"/>
      <c r="BG102" s="30"/>
      <c r="BH102" s="32"/>
      <c r="BI102" s="30"/>
      <c r="BJ102" s="31"/>
      <c r="BK102" s="31"/>
      <c r="BL102" s="32"/>
      <c r="BM102" s="33">
        <v>0</v>
      </c>
      <c r="BN102" s="34"/>
      <c r="BO102" s="34"/>
      <c r="BP102" s="34"/>
      <c r="BQ102" s="34"/>
      <c r="BR102" s="34"/>
      <c r="BS102" s="35"/>
      <c r="BT102" s="33">
        <v>33.200000000000003</v>
      </c>
      <c r="BU102" s="34"/>
      <c r="BV102" s="34"/>
      <c r="BW102" s="34"/>
      <c r="BX102" s="34"/>
      <c r="BY102" s="35"/>
      <c r="BZ102" s="30"/>
      <c r="CA102" s="31"/>
      <c r="CB102" s="31"/>
      <c r="CC102" s="31"/>
      <c r="CD102" s="31"/>
      <c r="CE102" s="32"/>
      <c r="CF102" s="33">
        <v>0</v>
      </c>
      <c r="CG102" s="34"/>
      <c r="CH102" s="34"/>
      <c r="CI102" s="34"/>
      <c r="CJ102" s="35"/>
      <c r="CK102" s="33">
        <v>4</v>
      </c>
      <c r="CL102" s="34"/>
      <c r="CM102" s="34"/>
      <c r="CN102" s="35"/>
      <c r="CO102" s="30"/>
      <c r="CP102" s="31"/>
      <c r="CQ102" s="31"/>
      <c r="CR102" s="31"/>
      <c r="CS102" s="31"/>
      <c r="CT102" s="31"/>
      <c r="CU102" s="31"/>
      <c r="CV102" s="32"/>
    </row>
    <row r="103" spans="2:100" ht="12.95" customHeight="1" x14ac:dyDescent="0.25">
      <c r="B103" s="39" t="s">
        <v>127</v>
      </c>
      <c r="C103" s="40"/>
      <c r="D103" s="40"/>
      <c r="E103" s="41"/>
      <c r="F103" s="45" t="s">
        <v>128</v>
      </c>
      <c r="G103" s="46"/>
      <c r="H103" s="46"/>
      <c r="I103" s="46"/>
      <c r="J103" s="46"/>
      <c r="K103" s="46"/>
      <c r="L103" s="46"/>
      <c r="M103" s="46"/>
      <c r="N103" s="46"/>
      <c r="O103" s="47"/>
      <c r="P103" s="45" t="s">
        <v>129</v>
      </c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7"/>
      <c r="BC103" s="39" t="s">
        <v>80</v>
      </c>
      <c r="BD103" s="40"/>
      <c r="BE103" s="40"/>
      <c r="BF103" s="41"/>
      <c r="BG103" s="27">
        <v>0.13653999999999999</v>
      </c>
      <c r="BH103" s="29"/>
      <c r="BI103" s="27">
        <v>19311.23</v>
      </c>
      <c r="BJ103" s="28"/>
      <c r="BK103" s="28"/>
      <c r="BL103" s="29"/>
      <c r="BM103" s="33">
        <v>14271.24</v>
      </c>
      <c r="BN103" s="34"/>
      <c r="BO103" s="34"/>
      <c r="BP103" s="34"/>
      <c r="BQ103" s="34"/>
      <c r="BR103" s="34"/>
      <c r="BS103" s="35"/>
      <c r="BT103" s="33">
        <v>158.24</v>
      </c>
      <c r="BU103" s="34"/>
      <c r="BV103" s="34"/>
      <c r="BW103" s="34"/>
      <c r="BX103" s="34"/>
      <c r="BY103" s="35"/>
      <c r="BZ103" s="27">
        <v>2637</v>
      </c>
      <c r="CA103" s="28"/>
      <c r="CB103" s="28"/>
      <c r="CC103" s="28"/>
      <c r="CD103" s="28"/>
      <c r="CE103" s="29"/>
      <c r="CF103" s="33">
        <v>1949</v>
      </c>
      <c r="CG103" s="34"/>
      <c r="CH103" s="34"/>
      <c r="CI103" s="34"/>
      <c r="CJ103" s="35"/>
      <c r="CK103" s="33">
        <v>22</v>
      </c>
      <c r="CL103" s="34"/>
      <c r="CM103" s="34"/>
      <c r="CN103" s="35"/>
      <c r="CO103" s="27">
        <v>8.4</v>
      </c>
      <c r="CP103" s="28"/>
      <c r="CQ103" s="28"/>
      <c r="CR103" s="28"/>
      <c r="CS103" s="28"/>
      <c r="CT103" s="28"/>
      <c r="CU103" s="28"/>
      <c r="CV103" s="29"/>
    </row>
    <row r="104" spans="2:100" ht="77.099999999999994" customHeight="1" x14ac:dyDescent="0.25">
      <c r="B104" s="42"/>
      <c r="C104" s="43"/>
      <c r="D104" s="43"/>
      <c r="E104" s="44"/>
      <c r="F104" s="48"/>
      <c r="G104" s="49"/>
      <c r="H104" s="49"/>
      <c r="I104" s="49"/>
      <c r="J104" s="49"/>
      <c r="K104" s="49"/>
      <c r="L104" s="49"/>
      <c r="M104" s="49"/>
      <c r="N104" s="49"/>
      <c r="O104" s="50"/>
      <c r="P104" s="48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50"/>
      <c r="BC104" s="42"/>
      <c r="BD104" s="43"/>
      <c r="BE104" s="43"/>
      <c r="BF104" s="44"/>
      <c r="BG104" s="30"/>
      <c r="BH104" s="32"/>
      <c r="BI104" s="30"/>
      <c r="BJ104" s="31"/>
      <c r="BK104" s="31"/>
      <c r="BL104" s="32"/>
      <c r="BM104" s="33">
        <v>4881.76</v>
      </c>
      <c r="BN104" s="34"/>
      <c r="BO104" s="34"/>
      <c r="BP104" s="34"/>
      <c r="BQ104" s="34"/>
      <c r="BR104" s="34"/>
      <c r="BS104" s="35"/>
      <c r="BT104" s="33">
        <v>11.97</v>
      </c>
      <c r="BU104" s="34"/>
      <c r="BV104" s="34"/>
      <c r="BW104" s="34"/>
      <c r="BX104" s="34"/>
      <c r="BY104" s="35"/>
      <c r="BZ104" s="30"/>
      <c r="CA104" s="31"/>
      <c r="CB104" s="31"/>
      <c r="CC104" s="31"/>
      <c r="CD104" s="31"/>
      <c r="CE104" s="32"/>
      <c r="CF104" s="33">
        <v>667</v>
      </c>
      <c r="CG104" s="34"/>
      <c r="CH104" s="34"/>
      <c r="CI104" s="34"/>
      <c r="CJ104" s="35"/>
      <c r="CK104" s="33">
        <v>2</v>
      </c>
      <c r="CL104" s="34"/>
      <c r="CM104" s="34"/>
      <c r="CN104" s="35"/>
      <c r="CO104" s="30"/>
      <c r="CP104" s="31"/>
      <c r="CQ104" s="31"/>
      <c r="CR104" s="31"/>
      <c r="CS104" s="31"/>
      <c r="CT104" s="31"/>
      <c r="CU104" s="31"/>
      <c r="CV104" s="32"/>
    </row>
    <row r="105" spans="2:100" ht="11.45" customHeight="1" x14ac:dyDescent="0.25"/>
    <row r="106" spans="2:100" ht="12.95" customHeight="1" x14ac:dyDescent="0.25">
      <c r="AV106" s="26" t="s">
        <v>46</v>
      </c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Y106" s="26" t="s">
        <v>130</v>
      </c>
      <c r="BZ106" s="26"/>
      <c r="CA106" s="26"/>
      <c r="CB106" s="26"/>
      <c r="CC106" s="26"/>
      <c r="CD106" s="26"/>
      <c r="CE106" s="26"/>
      <c r="CF106" s="26"/>
      <c r="CG106" s="26"/>
      <c r="CH106" s="26"/>
      <c r="CI106" s="26"/>
      <c r="CJ106" s="26"/>
      <c r="CK106" s="26"/>
      <c r="CL106" s="26"/>
      <c r="CM106" s="26"/>
      <c r="CN106" s="26"/>
      <c r="CO106" s="26"/>
      <c r="CP106" s="26"/>
      <c r="CQ106" s="26"/>
      <c r="CR106" s="26"/>
      <c r="CS106" s="26"/>
      <c r="CT106" s="26"/>
      <c r="CU106" s="26"/>
      <c r="CV106" s="26"/>
    </row>
    <row r="107" spans="2:100" ht="0.2" customHeight="1" x14ac:dyDescent="0.25"/>
    <row r="108" spans="2:100" ht="12.95" customHeight="1" x14ac:dyDescent="0.25">
      <c r="B108" s="17" t="s">
        <v>29</v>
      </c>
      <c r="C108" s="18"/>
      <c r="D108" s="18"/>
      <c r="E108" s="19"/>
      <c r="F108" s="17" t="s">
        <v>61</v>
      </c>
      <c r="G108" s="18"/>
      <c r="H108" s="18"/>
      <c r="I108" s="18"/>
      <c r="J108" s="18"/>
      <c r="K108" s="18"/>
      <c r="L108" s="18"/>
      <c r="M108" s="18"/>
      <c r="N108" s="18"/>
      <c r="O108" s="19"/>
      <c r="P108" s="17" t="s">
        <v>62</v>
      </c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9"/>
      <c r="BC108" s="17" t="s">
        <v>63</v>
      </c>
      <c r="BD108" s="18"/>
      <c r="BE108" s="18"/>
      <c r="BF108" s="19"/>
      <c r="BG108" s="17" t="s">
        <v>64</v>
      </c>
      <c r="BH108" s="19"/>
      <c r="BI108" s="17" t="s">
        <v>65</v>
      </c>
      <c r="BJ108" s="18"/>
      <c r="BK108" s="18"/>
      <c r="BL108" s="19"/>
      <c r="BM108" s="14" t="s">
        <v>66</v>
      </c>
      <c r="BN108" s="15"/>
      <c r="BO108" s="15"/>
      <c r="BP108" s="15"/>
      <c r="BQ108" s="15"/>
      <c r="BR108" s="15"/>
      <c r="BS108" s="16"/>
      <c r="BT108" s="14" t="s">
        <v>67</v>
      </c>
      <c r="BU108" s="15"/>
      <c r="BV108" s="15"/>
      <c r="BW108" s="15"/>
      <c r="BX108" s="15"/>
      <c r="BY108" s="16"/>
      <c r="BZ108" s="17" t="s">
        <v>68</v>
      </c>
      <c r="CA108" s="18"/>
      <c r="CB108" s="18"/>
      <c r="CC108" s="18"/>
      <c r="CD108" s="18"/>
      <c r="CE108" s="19"/>
      <c r="CF108" s="14" t="s">
        <v>69</v>
      </c>
      <c r="CG108" s="15"/>
      <c r="CH108" s="15"/>
      <c r="CI108" s="15"/>
      <c r="CJ108" s="16"/>
      <c r="CK108" s="14" t="s">
        <v>70</v>
      </c>
      <c r="CL108" s="15"/>
      <c r="CM108" s="15"/>
      <c r="CN108" s="16"/>
      <c r="CO108" s="17" t="s">
        <v>71</v>
      </c>
      <c r="CP108" s="18"/>
      <c r="CQ108" s="18"/>
      <c r="CR108" s="18"/>
      <c r="CS108" s="18"/>
      <c r="CT108" s="18"/>
      <c r="CU108" s="18"/>
      <c r="CV108" s="19"/>
    </row>
    <row r="109" spans="2:100" ht="12.95" customHeight="1" x14ac:dyDescent="0.25">
      <c r="B109" s="23"/>
      <c r="C109" s="24"/>
      <c r="D109" s="24"/>
      <c r="E109" s="25"/>
      <c r="F109" s="23"/>
      <c r="G109" s="24"/>
      <c r="H109" s="24"/>
      <c r="I109" s="24"/>
      <c r="J109" s="24"/>
      <c r="K109" s="24"/>
      <c r="L109" s="24"/>
      <c r="M109" s="24"/>
      <c r="N109" s="24"/>
      <c r="O109" s="25"/>
      <c r="P109" s="23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5"/>
      <c r="BC109" s="23"/>
      <c r="BD109" s="24"/>
      <c r="BE109" s="24"/>
      <c r="BF109" s="25"/>
      <c r="BG109" s="23"/>
      <c r="BH109" s="25"/>
      <c r="BI109" s="23"/>
      <c r="BJ109" s="24"/>
      <c r="BK109" s="24"/>
      <c r="BL109" s="25"/>
      <c r="BM109" s="14" t="s">
        <v>72</v>
      </c>
      <c r="BN109" s="15"/>
      <c r="BO109" s="15"/>
      <c r="BP109" s="15"/>
      <c r="BQ109" s="15"/>
      <c r="BR109" s="15"/>
      <c r="BS109" s="16"/>
      <c r="BT109" s="14" t="s">
        <v>73</v>
      </c>
      <c r="BU109" s="15"/>
      <c r="BV109" s="15"/>
      <c r="BW109" s="15"/>
      <c r="BX109" s="15"/>
      <c r="BY109" s="16"/>
      <c r="BZ109" s="23"/>
      <c r="CA109" s="24"/>
      <c r="CB109" s="24"/>
      <c r="CC109" s="24"/>
      <c r="CD109" s="24"/>
      <c r="CE109" s="25"/>
      <c r="CF109" s="14" t="s">
        <v>74</v>
      </c>
      <c r="CG109" s="15"/>
      <c r="CH109" s="15"/>
      <c r="CI109" s="15"/>
      <c r="CJ109" s="16"/>
      <c r="CK109" s="14" t="s">
        <v>75</v>
      </c>
      <c r="CL109" s="15"/>
      <c r="CM109" s="15"/>
      <c r="CN109" s="16"/>
      <c r="CO109" s="23"/>
      <c r="CP109" s="24"/>
      <c r="CQ109" s="24"/>
      <c r="CR109" s="24"/>
      <c r="CS109" s="24"/>
      <c r="CT109" s="24"/>
      <c r="CU109" s="24"/>
      <c r="CV109" s="25"/>
    </row>
    <row r="110" spans="2:100" ht="12.95" customHeight="1" x14ac:dyDescent="0.25">
      <c r="B110" s="39" t="s">
        <v>31</v>
      </c>
      <c r="C110" s="40"/>
      <c r="D110" s="40"/>
      <c r="E110" s="41"/>
      <c r="F110" s="45" t="s">
        <v>131</v>
      </c>
      <c r="G110" s="46"/>
      <c r="H110" s="46"/>
      <c r="I110" s="46"/>
      <c r="J110" s="46"/>
      <c r="K110" s="46"/>
      <c r="L110" s="46"/>
      <c r="M110" s="46"/>
      <c r="N110" s="46"/>
      <c r="O110" s="47"/>
      <c r="P110" s="45" t="s">
        <v>132</v>
      </c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46"/>
      <c r="BB110" s="47"/>
      <c r="BC110" s="39" t="s">
        <v>133</v>
      </c>
      <c r="BD110" s="40"/>
      <c r="BE110" s="40"/>
      <c r="BF110" s="41"/>
      <c r="BG110" s="27">
        <v>1.3</v>
      </c>
      <c r="BH110" s="29"/>
      <c r="BI110" s="27">
        <v>1459.18</v>
      </c>
      <c r="BJ110" s="28"/>
      <c r="BK110" s="28"/>
      <c r="BL110" s="29"/>
      <c r="BM110" s="33">
        <v>0</v>
      </c>
      <c r="BN110" s="34"/>
      <c r="BO110" s="34"/>
      <c r="BP110" s="34"/>
      <c r="BQ110" s="34"/>
      <c r="BR110" s="34"/>
      <c r="BS110" s="35"/>
      <c r="BT110" s="33">
        <v>0</v>
      </c>
      <c r="BU110" s="34"/>
      <c r="BV110" s="34"/>
      <c r="BW110" s="34"/>
      <c r="BX110" s="34"/>
      <c r="BY110" s="35"/>
      <c r="BZ110" s="27">
        <v>1897</v>
      </c>
      <c r="CA110" s="28"/>
      <c r="CB110" s="28"/>
      <c r="CC110" s="28"/>
      <c r="CD110" s="28"/>
      <c r="CE110" s="29"/>
      <c r="CF110" s="33">
        <v>0</v>
      </c>
      <c r="CG110" s="34"/>
      <c r="CH110" s="34"/>
      <c r="CI110" s="34"/>
      <c r="CJ110" s="35"/>
      <c r="CK110" s="33">
        <v>0</v>
      </c>
      <c r="CL110" s="34"/>
      <c r="CM110" s="34"/>
      <c r="CN110" s="35"/>
      <c r="CO110" s="27">
        <v>0</v>
      </c>
      <c r="CP110" s="28"/>
      <c r="CQ110" s="28"/>
      <c r="CR110" s="28"/>
      <c r="CS110" s="28"/>
      <c r="CT110" s="28"/>
      <c r="CU110" s="28"/>
      <c r="CV110" s="29"/>
    </row>
    <row r="111" spans="2:100" ht="12.95" customHeight="1" x14ac:dyDescent="0.25">
      <c r="B111" s="42"/>
      <c r="C111" s="43"/>
      <c r="D111" s="43"/>
      <c r="E111" s="44"/>
      <c r="F111" s="48"/>
      <c r="G111" s="49"/>
      <c r="H111" s="49"/>
      <c r="I111" s="49"/>
      <c r="J111" s="49"/>
      <c r="K111" s="49"/>
      <c r="L111" s="49"/>
      <c r="M111" s="49"/>
      <c r="N111" s="49"/>
      <c r="O111" s="50"/>
      <c r="P111" s="48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50"/>
      <c r="BC111" s="42"/>
      <c r="BD111" s="43"/>
      <c r="BE111" s="43"/>
      <c r="BF111" s="44"/>
      <c r="BG111" s="30"/>
      <c r="BH111" s="32"/>
      <c r="BI111" s="30"/>
      <c r="BJ111" s="31"/>
      <c r="BK111" s="31"/>
      <c r="BL111" s="32"/>
      <c r="BM111" s="33">
        <v>1459.18</v>
      </c>
      <c r="BN111" s="34"/>
      <c r="BO111" s="34"/>
      <c r="BP111" s="34"/>
      <c r="BQ111" s="34"/>
      <c r="BR111" s="34"/>
      <c r="BS111" s="35"/>
      <c r="BT111" s="33">
        <v>0</v>
      </c>
      <c r="BU111" s="34"/>
      <c r="BV111" s="34"/>
      <c r="BW111" s="34"/>
      <c r="BX111" s="34"/>
      <c r="BY111" s="35"/>
      <c r="BZ111" s="30"/>
      <c r="CA111" s="31"/>
      <c r="CB111" s="31"/>
      <c r="CC111" s="31"/>
      <c r="CD111" s="31"/>
      <c r="CE111" s="32"/>
      <c r="CF111" s="33">
        <v>1897</v>
      </c>
      <c r="CG111" s="34"/>
      <c r="CH111" s="34"/>
      <c r="CI111" s="34"/>
      <c r="CJ111" s="35"/>
      <c r="CK111" s="33">
        <v>0</v>
      </c>
      <c r="CL111" s="34"/>
      <c r="CM111" s="34"/>
      <c r="CN111" s="35"/>
      <c r="CO111" s="30"/>
      <c r="CP111" s="31"/>
      <c r="CQ111" s="31"/>
      <c r="CR111" s="31"/>
      <c r="CS111" s="31"/>
      <c r="CT111" s="31"/>
      <c r="CU111" s="31"/>
      <c r="CV111" s="32"/>
    </row>
    <row r="112" spans="2:100" ht="12.95" customHeight="1" x14ac:dyDescent="0.25">
      <c r="B112" s="39" t="s">
        <v>134</v>
      </c>
      <c r="C112" s="40"/>
      <c r="D112" s="40"/>
      <c r="E112" s="41"/>
      <c r="F112" s="45" t="s">
        <v>135</v>
      </c>
      <c r="G112" s="46"/>
      <c r="H112" s="46"/>
      <c r="I112" s="46"/>
      <c r="J112" s="46"/>
      <c r="K112" s="46"/>
      <c r="L112" s="46"/>
      <c r="M112" s="46"/>
      <c r="N112" s="46"/>
      <c r="O112" s="47"/>
      <c r="P112" s="45" t="s">
        <v>136</v>
      </c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  <c r="AZ112" s="46"/>
      <c r="BA112" s="46"/>
      <c r="BB112" s="47"/>
      <c r="BC112" s="39" t="s">
        <v>87</v>
      </c>
      <c r="BD112" s="40"/>
      <c r="BE112" s="40"/>
      <c r="BF112" s="41"/>
      <c r="BG112" s="27">
        <v>2</v>
      </c>
      <c r="BH112" s="29"/>
      <c r="BI112" s="27">
        <v>240.94</v>
      </c>
      <c r="BJ112" s="28"/>
      <c r="BK112" s="28"/>
      <c r="BL112" s="29"/>
      <c r="BM112" s="33">
        <v>0</v>
      </c>
      <c r="BN112" s="34"/>
      <c r="BO112" s="34"/>
      <c r="BP112" s="34"/>
      <c r="BQ112" s="34"/>
      <c r="BR112" s="34"/>
      <c r="BS112" s="35"/>
      <c r="BT112" s="33">
        <v>0</v>
      </c>
      <c r="BU112" s="34"/>
      <c r="BV112" s="34"/>
      <c r="BW112" s="34"/>
      <c r="BX112" s="34"/>
      <c r="BY112" s="35"/>
      <c r="BZ112" s="27">
        <v>482</v>
      </c>
      <c r="CA112" s="28"/>
      <c r="CB112" s="28"/>
      <c r="CC112" s="28"/>
      <c r="CD112" s="28"/>
      <c r="CE112" s="29"/>
      <c r="CF112" s="33">
        <v>0</v>
      </c>
      <c r="CG112" s="34"/>
      <c r="CH112" s="34"/>
      <c r="CI112" s="34"/>
      <c r="CJ112" s="35"/>
      <c r="CK112" s="33">
        <v>0</v>
      </c>
      <c r="CL112" s="34"/>
      <c r="CM112" s="34"/>
      <c r="CN112" s="35"/>
      <c r="CO112" s="27">
        <v>0</v>
      </c>
      <c r="CP112" s="28"/>
      <c r="CQ112" s="28"/>
      <c r="CR112" s="28"/>
      <c r="CS112" s="28"/>
      <c r="CT112" s="28"/>
      <c r="CU112" s="28"/>
      <c r="CV112" s="29"/>
    </row>
    <row r="113" spans="2:100" ht="21.75" customHeight="1" x14ac:dyDescent="0.25">
      <c r="B113" s="42"/>
      <c r="C113" s="43"/>
      <c r="D113" s="43"/>
      <c r="E113" s="44"/>
      <c r="F113" s="48"/>
      <c r="G113" s="49"/>
      <c r="H113" s="49"/>
      <c r="I113" s="49"/>
      <c r="J113" s="49"/>
      <c r="K113" s="49"/>
      <c r="L113" s="49"/>
      <c r="M113" s="49"/>
      <c r="N113" s="49"/>
      <c r="O113" s="50"/>
      <c r="P113" s="48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50"/>
      <c r="BC113" s="42"/>
      <c r="BD113" s="43"/>
      <c r="BE113" s="43"/>
      <c r="BF113" s="44"/>
      <c r="BG113" s="30"/>
      <c r="BH113" s="32"/>
      <c r="BI113" s="30"/>
      <c r="BJ113" s="31"/>
      <c r="BK113" s="31"/>
      <c r="BL113" s="32"/>
      <c r="BM113" s="33">
        <v>240.94</v>
      </c>
      <c r="BN113" s="34"/>
      <c r="BO113" s="34"/>
      <c r="BP113" s="34"/>
      <c r="BQ113" s="34"/>
      <c r="BR113" s="34"/>
      <c r="BS113" s="35"/>
      <c r="BT113" s="33">
        <v>0</v>
      </c>
      <c r="BU113" s="34"/>
      <c r="BV113" s="34"/>
      <c r="BW113" s="34"/>
      <c r="BX113" s="34"/>
      <c r="BY113" s="35"/>
      <c r="BZ113" s="30"/>
      <c r="CA113" s="31"/>
      <c r="CB113" s="31"/>
      <c r="CC113" s="31"/>
      <c r="CD113" s="31"/>
      <c r="CE113" s="32"/>
      <c r="CF113" s="33">
        <v>482</v>
      </c>
      <c r="CG113" s="34"/>
      <c r="CH113" s="34"/>
      <c r="CI113" s="34"/>
      <c r="CJ113" s="35"/>
      <c r="CK113" s="33">
        <v>0</v>
      </c>
      <c r="CL113" s="34"/>
      <c r="CM113" s="34"/>
      <c r="CN113" s="35"/>
      <c r="CO113" s="30"/>
      <c r="CP113" s="31"/>
      <c r="CQ113" s="31"/>
      <c r="CR113" s="31"/>
      <c r="CS113" s="31"/>
      <c r="CT113" s="31"/>
      <c r="CU113" s="31"/>
      <c r="CV113" s="32"/>
    </row>
    <row r="114" spans="2:100" ht="12.95" customHeight="1" x14ac:dyDescent="0.25">
      <c r="B114" s="39" t="s">
        <v>137</v>
      </c>
      <c r="C114" s="40"/>
      <c r="D114" s="40"/>
      <c r="E114" s="41"/>
      <c r="F114" s="45" t="s">
        <v>138</v>
      </c>
      <c r="G114" s="46"/>
      <c r="H114" s="46"/>
      <c r="I114" s="46"/>
      <c r="J114" s="46"/>
      <c r="K114" s="46"/>
      <c r="L114" s="46"/>
      <c r="M114" s="46"/>
      <c r="N114" s="46"/>
      <c r="O114" s="47"/>
      <c r="P114" s="45" t="s">
        <v>139</v>
      </c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  <c r="BA114" s="46"/>
      <c r="BB114" s="47"/>
      <c r="BC114" s="39" t="s">
        <v>87</v>
      </c>
      <c r="BD114" s="40"/>
      <c r="BE114" s="40"/>
      <c r="BF114" s="41"/>
      <c r="BG114" s="27">
        <v>3</v>
      </c>
      <c r="BH114" s="29"/>
      <c r="BI114" s="27">
        <v>252.18</v>
      </c>
      <c r="BJ114" s="28"/>
      <c r="BK114" s="28"/>
      <c r="BL114" s="29"/>
      <c r="BM114" s="33">
        <v>0</v>
      </c>
      <c r="BN114" s="34"/>
      <c r="BO114" s="34"/>
      <c r="BP114" s="34"/>
      <c r="BQ114" s="34"/>
      <c r="BR114" s="34"/>
      <c r="BS114" s="35"/>
      <c r="BT114" s="33">
        <v>0</v>
      </c>
      <c r="BU114" s="34"/>
      <c r="BV114" s="34"/>
      <c r="BW114" s="34"/>
      <c r="BX114" s="34"/>
      <c r="BY114" s="35"/>
      <c r="BZ114" s="27">
        <v>757</v>
      </c>
      <c r="CA114" s="28"/>
      <c r="CB114" s="28"/>
      <c r="CC114" s="28"/>
      <c r="CD114" s="28"/>
      <c r="CE114" s="29"/>
      <c r="CF114" s="33">
        <v>0</v>
      </c>
      <c r="CG114" s="34"/>
      <c r="CH114" s="34"/>
      <c r="CI114" s="34"/>
      <c r="CJ114" s="35"/>
      <c r="CK114" s="33">
        <v>0</v>
      </c>
      <c r="CL114" s="34"/>
      <c r="CM114" s="34"/>
      <c r="CN114" s="35"/>
      <c r="CO114" s="27">
        <v>0</v>
      </c>
      <c r="CP114" s="28"/>
      <c r="CQ114" s="28"/>
      <c r="CR114" s="28"/>
      <c r="CS114" s="28"/>
      <c r="CT114" s="28"/>
      <c r="CU114" s="28"/>
      <c r="CV114" s="29"/>
    </row>
    <row r="115" spans="2:100" ht="21.75" customHeight="1" x14ac:dyDescent="0.25">
      <c r="B115" s="42"/>
      <c r="C115" s="43"/>
      <c r="D115" s="43"/>
      <c r="E115" s="44"/>
      <c r="F115" s="48"/>
      <c r="G115" s="49"/>
      <c r="H115" s="49"/>
      <c r="I115" s="49"/>
      <c r="J115" s="49"/>
      <c r="K115" s="49"/>
      <c r="L115" s="49"/>
      <c r="M115" s="49"/>
      <c r="N115" s="49"/>
      <c r="O115" s="50"/>
      <c r="P115" s="48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50"/>
      <c r="BC115" s="42"/>
      <c r="BD115" s="43"/>
      <c r="BE115" s="43"/>
      <c r="BF115" s="44"/>
      <c r="BG115" s="30"/>
      <c r="BH115" s="32"/>
      <c r="BI115" s="30"/>
      <c r="BJ115" s="31"/>
      <c r="BK115" s="31"/>
      <c r="BL115" s="32"/>
      <c r="BM115" s="33">
        <v>252.18</v>
      </c>
      <c r="BN115" s="34"/>
      <c r="BO115" s="34"/>
      <c r="BP115" s="34"/>
      <c r="BQ115" s="34"/>
      <c r="BR115" s="34"/>
      <c r="BS115" s="35"/>
      <c r="BT115" s="33">
        <v>0</v>
      </c>
      <c r="BU115" s="34"/>
      <c r="BV115" s="34"/>
      <c r="BW115" s="34"/>
      <c r="BX115" s="34"/>
      <c r="BY115" s="35"/>
      <c r="BZ115" s="30"/>
      <c r="CA115" s="31"/>
      <c r="CB115" s="31"/>
      <c r="CC115" s="31"/>
      <c r="CD115" s="31"/>
      <c r="CE115" s="32"/>
      <c r="CF115" s="33">
        <v>757</v>
      </c>
      <c r="CG115" s="34"/>
      <c r="CH115" s="34"/>
      <c r="CI115" s="34"/>
      <c r="CJ115" s="35"/>
      <c r="CK115" s="33">
        <v>0</v>
      </c>
      <c r="CL115" s="34"/>
      <c r="CM115" s="34"/>
      <c r="CN115" s="35"/>
      <c r="CO115" s="30"/>
      <c r="CP115" s="31"/>
      <c r="CQ115" s="31"/>
      <c r="CR115" s="31"/>
      <c r="CS115" s="31"/>
      <c r="CT115" s="31"/>
      <c r="CU115" s="31"/>
      <c r="CV115" s="32"/>
    </row>
    <row r="116" spans="2:100" ht="12.95" customHeight="1" x14ac:dyDescent="0.25">
      <c r="B116" s="39" t="s">
        <v>140</v>
      </c>
      <c r="C116" s="40"/>
      <c r="D116" s="40"/>
      <c r="E116" s="41"/>
      <c r="F116" s="45" t="s">
        <v>141</v>
      </c>
      <c r="G116" s="46"/>
      <c r="H116" s="46"/>
      <c r="I116" s="46"/>
      <c r="J116" s="46"/>
      <c r="K116" s="46"/>
      <c r="L116" s="46"/>
      <c r="M116" s="46"/>
      <c r="N116" s="46"/>
      <c r="O116" s="47"/>
      <c r="P116" s="45" t="s">
        <v>142</v>
      </c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  <c r="BA116" s="46"/>
      <c r="BB116" s="47"/>
      <c r="BC116" s="39" t="s">
        <v>87</v>
      </c>
      <c r="BD116" s="40"/>
      <c r="BE116" s="40"/>
      <c r="BF116" s="41"/>
      <c r="BG116" s="27">
        <v>1</v>
      </c>
      <c r="BH116" s="29"/>
      <c r="BI116" s="27">
        <v>366.75</v>
      </c>
      <c r="BJ116" s="28"/>
      <c r="BK116" s="28"/>
      <c r="BL116" s="29"/>
      <c r="BM116" s="33">
        <v>0</v>
      </c>
      <c r="BN116" s="34"/>
      <c r="BO116" s="34"/>
      <c r="BP116" s="34"/>
      <c r="BQ116" s="34"/>
      <c r="BR116" s="34"/>
      <c r="BS116" s="35"/>
      <c r="BT116" s="33">
        <v>0</v>
      </c>
      <c r="BU116" s="34"/>
      <c r="BV116" s="34"/>
      <c r="BW116" s="34"/>
      <c r="BX116" s="34"/>
      <c r="BY116" s="35"/>
      <c r="BZ116" s="27">
        <v>367</v>
      </c>
      <c r="CA116" s="28"/>
      <c r="CB116" s="28"/>
      <c r="CC116" s="28"/>
      <c r="CD116" s="28"/>
      <c r="CE116" s="29"/>
      <c r="CF116" s="33">
        <v>0</v>
      </c>
      <c r="CG116" s="34"/>
      <c r="CH116" s="34"/>
      <c r="CI116" s="34"/>
      <c r="CJ116" s="35"/>
      <c r="CK116" s="33">
        <v>0</v>
      </c>
      <c r="CL116" s="34"/>
      <c r="CM116" s="34"/>
      <c r="CN116" s="35"/>
      <c r="CO116" s="27">
        <v>0</v>
      </c>
      <c r="CP116" s="28"/>
      <c r="CQ116" s="28"/>
      <c r="CR116" s="28"/>
      <c r="CS116" s="28"/>
      <c r="CT116" s="28"/>
      <c r="CU116" s="28"/>
      <c r="CV116" s="29"/>
    </row>
    <row r="117" spans="2:100" ht="21.75" customHeight="1" x14ac:dyDescent="0.25">
      <c r="B117" s="42"/>
      <c r="C117" s="43"/>
      <c r="D117" s="43"/>
      <c r="E117" s="44"/>
      <c r="F117" s="48"/>
      <c r="G117" s="49"/>
      <c r="H117" s="49"/>
      <c r="I117" s="49"/>
      <c r="J117" s="49"/>
      <c r="K117" s="49"/>
      <c r="L117" s="49"/>
      <c r="M117" s="49"/>
      <c r="N117" s="49"/>
      <c r="O117" s="50"/>
      <c r="P117" s="48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50"/>
      <c r="BC117" s="42"/>
      <c r="BD117" s="43"/>
      <c r="BE117" s="43"/>
      <c r="BF117" s="44"/>
      <c r="BG117" s="30"/>
      <c r="BH117" s="32"/>
      <c r="BI117" s="30"/>
      <c r="BJ117" s="31"/>
      <c r="BK117" s="31"/>
      <c r="BL117" s="32"/>
      <c r="BM117" s="33">
        <v>366.75</v>
      </c>
      <c r="BN117" s="34"/>
      <c r="BO117" s="34"/>
      <c r="BP117" s="34"/>
      <c r="BQ117" s="34"/>
      <c r="BR117" s="34"/>
      <c r="BS117" s="35"/>
      <c r="BT117" s="33">
        <v>0</v>
      </c>
      <c r="BU117" s="34"/>
      <c r="BV117" s="34"/>
      <c r="BW117" s="34"/>
      <c r="BX117" s="34"/>
      <c r="BY117" s="35"/>
      <c r="BZ117" s="30"/>
      <c r="CA117" s="31"/>
      <c r="CB117" s="31"/>
      <c r="CC117" s="31"/>
      <c r="CD117" s="31"/>
      <c r="CE117" s="32"/>
      <c r="CF117" s="33">
        <v>367</v>
      </c>
      <c r="CG117" s="34"/>
      <c r="CH117" s="34"/>
      <c r="CI117" s="34"/>
      <c r="CJ117" s="35"/>
      <c r="CK117" s="33">
        <v>0</v>
      </c>
      <c r="CL117" s="34"/>
      <c r="CM117" s="34"/>
      <c r="CN117" s="35"/>
      <c r="CO117" s="30"/>
      <c r="CP117" s="31"/>
      <c r="CQ117" s="31"/>
      <c r="CR117" s="31"/>
      <c r="CS117" s="31"/>
      <c r="CT117" s="31"/>
      <c r="CU117" s="31"/>
      <c r="CV117" s="32"/>
    </row>
    <row r="118" spans="2:100" ht="12.95" customHeight="1" x14ac:dyDescent="0.25">
      <c r="B118" s="39" t="s">
        <v>143</v>
      </c>
      <c r="C118" s="40"/>
      <c r="D118" s="40"/>
      <c r="E118" s="41"/>
      <c r="F118" s="45" t="s">
        <v>144</v>
      </c>
      <c r="G118" s="46"/>
      <c r="H118" s="46"/>
      <c r="I118" s="46"/>
      <c r="J118" s="46"/>
      <c r="K118" s="46"/>
      <c r="L118" s="46"/>
      <c r="M118" s="46"/>
      <c r="N118" s="46"/>
      <c r="O118" s="47"/>
      <c r="P118" s="45" t="s">
        <v>145</v>
      </c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46"/>
      <c r="BB118" s="47"/>
      <c r="BC118" s="39" t="s">
        <v>87</v>
      </c>
      <c r="BD118" s="40"/>
      <c r="BE118" s="40"/>
      <c r="BF118" s="41"/>
      <c r="BG118" s="27">
        <v>1</v>
      </c>
      <c r="BH118" s="29"/>
      <c r="BI118" s="27">
        <v>63.75</v>
      </c>
      <c r="BJ118" s="28"/>
      <c r="BK118" s="28"/>
      <c r="BL118" s="29"/>
      <c r="BM118" s="33">
        <v>0</v>
      </c>
      <c r="BN118" s="34"/>
      <c r="BO118" s="34"/>
      <c r="BP118" s="34"/>
      <c r="BQ118" s="34"/>
      <c r="BR118" s="34"/>
      <c r="BS118" s="35"/>
      <c r="BT118" s="33">
        <v>0</v>
      </c>
      <c r="BU118" s="34"/>
      <c r="BV118" s="34"/>
      <c r="BW118" s="34"/>
      <c r="BX118" s="34"/>
      <c r="BY118" s="35"/>
      <c r="BZ118" s="27">
        <v>64</v>
      </c>
      <c r="CA118" s="28"/>
      <c r="CB118" s="28"/>
      <c r="CC118" s="28"/>
      <c r="CD118" s="28"/>
      <c r="CE118" s="29"/>
      <c r="CF118" s="33">
        <v>0</v>
      </c>
      <c r="CG118" s="34"/>
      <c r="CH118" s="34"/>
      <c r="CI118" s="34"/>
      <c r="CJ118" s="35"/>
      <c r="CK118" s="33">
        <v>0</v>
      </c>
      <c r="CL118" s="34"/>
      <c r="CM118" s="34"/>
      <c r="CN118" s="35"/>
      <c r="CO118" s="27">
        <v>0</v>
      </c>
      <c r="CP118" s="28"/>
      <c r="CQ118" s="28"/>
      <c r="CR118" s="28"/>
      <c r="CS118" s="28"/>
      <c r="CT118" s="28"/>
      <c r="CU118" s="28"/>
      <c r="CV118" s="29"/>
    </row>
    <row r="119" spans="2:100" ht="21.75" customHeight="1" x14ac:dyDescent="0.25">
      <c r="B119" s="42"/>
      <c r="C119" s="43"/>
      <c r="D119" s="43"/>
      <c r="E119" s="44"/>
      <c r="F119" s="48"/>
      <c r="G119" s="49"/>
      <c r="H119" s="49"/>
      <c r="I119" s="49"/>
      <c r="J119" s="49"/>
      <c r="K119" s="49"/>
      <c r="L119" s="49"/>
      <c r="M119" s="49"/>
      <c r="N119" s="49"/>
      <c r="O119" s="50"/>
      <c r="P119" s="48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50"/>
      <c r="BC119" s="42"/>
      <c r="BD119" s="43"/>
      <c r="BE119" s="43"/>
      <c r="BF119" s="44"/>
      <c r="BG119" s="30"/>
      <c r="BH119" s="32"/>
      <c r="BI119" s="30"/>
      <c r="BJ119" s="31"/>
      <c r="BK119" s="31"/>
      <c r="BL119" s="32"/>
      <c r="BM119" s="33">
        <v>63.75</v>
      </c>
      <c r="BN119" s="34"/>
      <c r="BO119" s="34"/>
      <c r="BP119" s="34"/>
      <c r="BQ119" s="34"/>
      <c r="BR119" s="34"/>
      <c r="BS119" s="35"/>
      <c r="BT119" s="33">
        <v>0</v>
      </c>
      <c r="BU119" s="34"/>
      <c r="BV119" s="34"/>
      <c r="BW119" s="34"/>
      <c r="BX119" s="34"/>
      <c r="BY119" s="35"/>
      <c r="BZ119" s="30"/>
      <c r="CA119" s="31"/>
      <c r="CB119" s="31"/>
      <c r="CC119" s="31"/>
      <c r="CD119" s="31"/>
      <c r="CE119" s="32"/>
      <c r="CF119" s="33">
        <v>64</v>
      </c>
      <c r="CG119" s="34"/>
      <c r="CH119" s="34"/>
      <c r="CI119" s="34"/>
      <c r="CJ119" s="35"/>
      <c r="CK119" s="33">
        <v>0</v>
      </c>
      <c r="CL119" s="34"/>
      <c r="CM119" s="34"/>
      <c r="CN119" s="35"/>
      <c r="CO119" s="30"/>
      <c r="CP119" s="31"/>
      <c r="CQ119" s="31"/>
      <c r="CR119" s="31"/>
      <c r="CS119" s="31"/>
      <c r="CT119" s="31"/>
      <c r="CU119" s="31"/>
      <c r="CV119" s="32"/>
    </row>
    <row r="120" spans="2:100" ht="12.95" customHeight="1" x14ac:dyDescent="0.25">
      <c r="B120" s="39" t="s">
        <v>146</v>
      </c>
      <c r="C120" s="40"/>
      <c r="D120" s="40"/>
      <c r="E120" s="41"/>
      <c r="F120" s="45" t="s">
        <v>147</v>
      </c>
      <c r="G120" s="46"/>
      <c r="H120" s="46"/>
      <c r="I120" s="46"/>
      <c r="J120" s="46"/>
      <c r="K120" s="46"/>
      <c r="L120" s="46"/>
      <c r="M120" s="46"/>
      <c r="N120" s="46"/>
      <c r="O120" s="47"/>
      <c r="P120" s="45" t="s">
        <v>148</v>
      </c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46"/>
      <c r="BB120" s="47"/>
      <c r="BC120" s="39" t="s">
        <v>149</v>
      </c>
      <c r="BD120" s="40"/>
      <c r="BE120" s="40"/>
      <c r="BF120" s="41"/>
      <c r="BG120" s="27">
        <v>0.3</v>
      </c>
      <c r="BH120" s="29"/>
      <c r="BI120" s="27">
        <v>2873.68</v>
      </c>
      <c r="BJ120" s="28"/>
      <c r="BK120" s="28"/>
      <c r="BL120" s="29"/>
      <c r="BM120" s="33">
        <v>1970.34</v>
      </c>
      <c r="BN120" s="34"/>
      <c r="BO120" s="34"/>
      <c r="BP120" s="34"/>
      <c r="BQ120" s="34"/>
      <c r="BR120" s="34"/>
      <c r="BS120" s="35"/>
      <c r="BT120" s="33">
        <v>567.49</v>
      </c>
      <c r="BU120" s="34"/>
      <c r="BV120" s="34"/>
      <c r="BW120" s="34"/>
      <c r="BX120" s="34"/>
      <c r="BY120" s="35"/>
      <c r="BZ120" s="27">
        <v>862</v>
      </c>
      <c r="CA120" s="28"/>
      <c r="CB120" s="28"/>
      <c r="CC120" s="28"/>
      <c r="CD120" s="28"/>
      <c r="CE120" s="29"/>
      <c r="CF120" s="33">
        <v>591</v>
      </c>
      <c r="CG120" s="34"/>
      <c r="CH120" s="34"/>
      <c r="CI120" s="34"/>
      <c r="CJ120" s="35"/>
      <c r="CK120" s="33">
        <v>170</v>
      </c>
      <c r="CL120" s="34"/>
      <c r="CM120" s="34"/>
      <c r="CN120" s="35"/>
      <c r="CO120" s="27">
        <v>2.6</v>
      </c>
      <c r="CP120" s="28"/>
      <c r="CQ120" s="28"/>
      <c r="CR120" s="28"/>
      <c r="CS120" s="28"/>
      <c r="CT120" s="28"/>
      <c r="CU120" s="28"/>
      <c r="CV120" s="29"/>
    </row>
    <row r="121" spans="2:100" ht="32.85" customHeight="1" x14ac:dyDescent="0.25">
      <c r="B121" s="42"/>
      <c r="C121" s="43"/>
      <c r="D121" s="43"/>
      <c r="E121" s="44"/>
      <c r="F121" s="48"/>
      <c r="G121" s="49"/>
      <c r="H121" s="49"/>
      <c r="I121" s="49"/>
      <c r="J121" s="49"/>
      <c r="K121" s="49"/>
      <c r="L121" s="49"/>
      <c r="M121" s="49"/>
      <c r="N121" s="49"/>
      <c r="O121" s="50"/>
      <c r="P121" s="48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50"/>
      <c r="BC121" s="42"/>
      <c r="BD121" s="43"/>
      <c r="BE121" s="43"/>
      <c r="BF121" s="44"/>
      <c r="BG121" s="30"/>
      <c r="BH121" s="32"/>
      <c r="BI121" s="30"/>
      <c r="BJ121" s="31"/>
      <c r="BK121" s="31"/>
      <c r="BL121" s="32"/>
      <c r="BM121" s="33">
        <v>335.85</v>
      </c>
      <c r="BN121" s="34"/>
      <c r="BO121" s="34"/>
      <c r="BP121" s="34"/>
      <c r="BQ121" s="34"/>
      <c r="BR121" s="34"/>
      <c r="BS121" s="35"/>
      <c r="BT121" s="33">
        <v>23.94</v>
      </c>
      <c r="BU121" s="34"/>
      <c r="BV121" s="34"/>
      <c r="BW121" s="34"/>
      <c r="BX121" s="34"/>
      <c r="BY121" s="35"/>
      <c r="BZ121" s="30"/>
      <c r="CA121" s="31"/>
      <c r="CB121" s="31"/>
      <c r="CC121" s="31"/>
      <c r="CD121" s="31"/>
      <c r="CE121" s="32"/>
      <c r="CF121" s="33">
        <v>101</v>
      </c>
      <c r="CG121" s="34"/>
      <c r="CH121" s="34"/>
      <c r="CI121" s="34"/>
      <c r="CJ121" s="35"/>
      <c r="CK121" s="33">
        <v>7</v>
      </c>
      <c r="CL121" s="34"/>
      <c r="CM121" s="34"/>
      <c r="CN121" s="35"/>
      <c r="CO121" s="30"/>
      <c r="CP121" s="31"/>
      <c r="CQ121" s="31"/>
      <c r="CR121" s="31"/>
      <c r="CS121" s="31"/>
      <c r="CT121" s="31"/>
      <c r="CU121" s="31"/>
      <c r="CV121" s="32"/>
    </row>
    <row r="122" spans="2:100" ht="12.95" customHeight="1" x14ac:dyDescent="0.25">
      <c r="B122" s="39" t="s">
        <v>150</v>
      </c>
      <c r="C122" s="40"/>
      <c r="D122" s="40"/>
      <c r="E122" s="41"/>
      <c r="F122" s="45" t="s">
        <v>151</v>
      </c>
      <c r="G122" s="46"/>
      <c r="H122" s="46"/>
      <c r="I122" s="46"/>
      <c r="J122" s="46"/>
      <c r="K122" s="46"/>
      <c r="L122" s="46"/>
      <c r="M122" s="46"/>
      <c r="N122" s="46"/>
      <c r="O122" s="47"/>
      <c r="P122" s="45" t="s">
        <v>152</v>
      </c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46"/>
      <c r="BB122" s="47"/>
      <c r="BC122" s="39" t="s">
        <v>105</v>
      </c>
      <c r="BD122" s="40"/>
      <c r="BE122" s="40"/>
      <c r="BF122" s="41"/>
      <c r="BG122" s="27">
        <v>3</v>
      </c>
      <c r="BH122" s="29"/>
      <c r="BI122" s="27">
        <v>1178.1199999999999</v>
      </c>
      <c r="BJ122" s="28"/>
      <c r="BK122" s="28"/>
      <c r="BL122" s="29"/>
      <c r="BM122" s="33">
        <v>0</v>
      </c>
      <c r="BN122" s="34"/>
      <c r="BO122" s="34"/>
      <c r="BP122" s="34"/>
      <c r="BQ122" s="34"/>
      <c r="BR122" s="34"/>
      <c r="BS122" s="35"/>
      <c r="BT122" s="33">
        <v>0</v>
      </c>
      <c r="BU122" s="34"/>
      <c r="BV122" s="34"/>
      <c r="BW122" s="34"/>
      <c r="BX122" s="34"/>
      <c r="BY122" s="35"/>
      <c r="BZ122" s="27">
        <v>3534</v>
      </c>
      <c r="CA122" s="28"/>
      <c r="CB122" s="28"/>
      <c r="CC122" s="28"/>
      <c r="CD122" s="28"/>
      <c r="CE122" s="29"/>
      <c r="CF122" s="33">
        <v>0</v>
      </c>
      <c r="CG122" s="34"/>
      <c r="CH122" s="34"/>
      <c r="CI122" s="34"/>
      <c r="CJ122" s="35"/>
      <c r="CK122" s="33">
        <v>0</v>
      </c>
      <c r="CL122" s="34"/>
      <c r="CM122" s="34"/>
      <c r="CN122" s="35"/>
      <c r="CO122" s="27">
        <v>0</v>
      </c>
      <c r="CP122" s="28"/>
      <c r="CQ122" s="28"/>
      <c r="CR122" s="28"/>
      <c r="CS122" s="28"/>
      <c r="CT122" s="28"/>
      <c r="CU122" s="28"/>
      <c r="CV122" s="29"/>
    </row>
    <row r="123" spans="2:100" ht="21.75" customHeight="1" x14ac:dyDescent="0.25">
      <c r="B123" s="42"/>
      <c r="C123" s="43"/>
      <c r="D123" s="43"/>
      <c r="E123" s="44"/>
      <c r="F123" s="48"/>
      <c r="G123" s="49"/>
      <c r="H123" s="49"/>
      <c r="I123" s="49"/>
      <c r="J123" s="49"/>
      <c r="K123" s="49"/>
      <c r="L123" s="49"/>
      <c r="M123" s="49"/>
      <c r="N123" s="49"/>
      <c r="O123" s="50"/>
      <c r="P123" s="48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50"/>
      <c r="BC123" s="42"/>
      <c r="BD123" s="43"/>
      <c r="BE123" s="43"/>
      <c r="BF123" s="44"/>
      <c r="BG123" s="30"/>
      <c r="BH123" s="32"/>
      <c r="BI123" s="30"/>
      <c r="BJ123" s="31"/>
      <c r="BK123" s="31"/>
      <c r="BL123" s="32"/>
      <c r="BM123" s="33">
        <v>1178.1199999999999</v>
      </c>
      <c r="BN123" s="34"/>
      <c r="BO123" s="34"/>
      <c r="BP123" s="34"/>
      <c r="BQ123" s="34"/>
      <c r="BR123" s="34"/>
      <c r="BS123" s="35"/>
      <c r="BT123" s="33">
        <v>0</v>
      </c>
      <c r="BU123" s="34"/>
      <c r="BV123" s="34"/>
      <c r="BW123" s="34"/>
      <c r="BX123" s="34"/>
      <c r="BY123" s="35"/>
      <c r="BZ123" s="30"/>
      <c r="CA123" s="31"/>
      <c r="CB123" s="31"/>
      <c r="CC123" s="31"/>
      <c r="CD123" s="31"/>
      <c r="CE123" s="32"/>
      <c r="CF123" s="33">
        <v>3534</v>
      </c>
      <c r="CG123" s="34"/>
      <c r="CH123" s="34"/>
      <c r="CI123" s="34"/>
      <c r="CJ123" s="35"/>
      <c r="CK123" s="33">
        <v>0</v>
      </c>
      <c r="CL123" s="34"/>
      <c r="CM123" s="34"/>
      <c r="CN123" s="35"/>
      <c r="CO123" s="30"/>
      <c r="CP123" s="31"/>
      <c r="CQ123" s="31"/>
      <c r="CR123" s="31"/>
      <c r="CS123" s="31"/>
      <c r="CT123" s="31"/>
      <c r="CU123" s="31"/>
      <c r="CV123" s="32"/>
    </row>
    <row r="124" spans="2:100" ht="12.95" customHeight="1" x14ac:dyDescent="0.25">
      <c r="B124" s="39" t="s">
        <v>153</v>
      </c>
      <c r="C124" s="40"/>
      <c r="D124" s="40"/>
      <c r="E124" s="41"/>
      <c r="F124" s="45" t="s">
        <v>154</v>
      </c>
      <c r="G124" s="46"/>
      <c r="H124" s="46"/>
      <c r="I124" s="46"/>
      <c r="J124" s="46"/>
      <c r="K124" s="46"/>
      <c r="L124" s="46"/>
      <c r="M124" s="46"/>
      <c r="N124" s="46"/>
      <c r="O124" s="47"/>
      <c r="P124" s="45" t="s">
        <v>155</v>
      </c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  <c r="BA124" s="46"/>
      <c r="BB124" s="47"/>
      <c r="BC124" s="39" t="s">
        <v>80</v>
      </c>
      <c r="BD124" s="40"/>
      <c r="BE124" s="40"/>
      <c r="BF124" s="41"/>
      <c r="BG124" s="27">
        <v>3.7319999999999999E-2</v>
      </c>
      <c r="BH124" s="29"/>
      <c r="BI124" s="27">
        <v>13848.72</v>
      </c>
      <c r="BJ124" s="28"/>
      <c r="BK124" s="28"/>
      <c r="BL124" s="29"/>
      <c r="BM124" s="33">
        <v>13107.83</v>
      </c>
      <c r="BN124" s="34"/>
      <c r="BO124" s="34"/>
      <c r="BP124" s="34"/>
      <c r="BQ124" s="34"/>
      <c r="BR124" s="34"/>
      <c r="BS124" s="35"/>
      <c r="BT124" s="33">
        <v>293.14999999999998</v>
      </c>
      <c r="BU124" s="34"/>
      <c r="BV124" s="34"/>
      <c r="BW124" s="34"/>
      <c r="BX124" s="34"/>
      <c r="BY124" s="35"/>
      <c r="BZ124" s="27">
        <v>517</v>
      </c>
      <c r="CA124" s="28"/>
      <c r="CB124" s="28"/>
      <c r="CC124" s="28"/>
      <c r="CD124" s="28"/>
      <c r="CE124" s="29"/>
      <c r="CF124" s="33">
        <v>489</v>
      </c>
      <c r="CG124" s="34"/>
      <c r="CH124" s="34"/>
      <c r="CI124" s="34"/>
      <c r="CJ124" s="35"/>
      <c r="CK124" s="33">
        <v>11</v>
      </c>
      <c r="CL124" s="34"/>
      <c r="CM124" s="34"/>
      <c r="CN124" s="35"/>
      <c r="CO124" s="27">
        <v>2.2000000000000002</v>
      </c>
      <c r="CP124" s="28"/>
      <c r="CQ124" s="28"/>
      <c r="CR124" s="28"/>
      <c r="CS124" s="28"/>
      <c r="CT124" s="28"/>
      <c r="CU124" s="28"/>
      <c r="CV124" s="29"/>
    </row>
    <row r="125" spans="2:100" ht="66.2" customHeight="1" x14ac:dyDescent="0.25">
      <c r="B125" s="42"/>
      <c r="C125" s="43"/>
      <c r="D125" s="43"/>
      <c r="E125" s="44"/>
      <c r="F125" s="48"/>
      <c r="G125" s="49"/>
      <c r="H125" s="49"/>
      <c r="I125" s="49"/>
      <c r="J125" s="49"/>
      <c r="K125" s="49"/>
      <c r="L125" s="49"/>
      <c r="M125" s="49"/>
      <c r="N125" s="49"/>
      <c r="O125" s="50"/>
      <c r="P125" s="48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50"/>
      <c r="BC125" s="42"/>
      <c r="BD125" s="43"/>
      <c r="BE125" s="43"/>
      <c r="BF125" s="44"/>
      <c r="BG125" s="30"/>
      <c r="BH125" s="32"/>
      <c r="BI125" s="30"/>
      <c r="BJ125" s="31"/>
      <c r="BK125" s="31"/>
      <c r="BL125" s="32"/>
      <c r="BM125" s="33">
        <v>447.75</v>
      </c>
      <c r="BN125" s="34"/>
      <c r="BO125" s="34"/>
      <c r="BP125" s="34"/>
      <c r="BQ125" s="34"/>
      <c r="BR125" s="34"/>
      <c r="BS125" s="35"/>
      <c r="BT125" s="33">
        <v>17.91</v>
      </c>
      <c r="BU125" s="34"/>
      <c r="BV125" s="34"/>
      <c r="BW125" s="34"/>
      <c r="BX125" s="34"/>
      <c r="BY125" s="35"/>
      <c r="BZ125" s="30"/>
      <c r="CA125" s="31"/>
      <c r="CB125" s="31"/>
      <c r="CC125" s="31"/>
      <c r="CD125" s="31"/>
      <c r="CE125" s="32"/>
      <c r="CF125" s="33">
        <v>17</v>
      </c>
      <c r="CG125" s="34"/>
      <c r="CH125" s="34"/>
      <c r="CI125" s="34"/>
      <c r="CJ125" s="35"/>
      <c r="CK125" s="33">
        <v>1</v>
      </c>
      <c r="CL125" s="34"/>
      <c r="CM125" s="34"/>
      <c r="CN125" s="35"/>
      <c r="CO125" s="30"/>
      <c r="CP125" s="31"/>
      <c r="CQ125" s="31"/>
      <c r="CR125" s="31"/>
      <c r="CS125" s="31"/>
      <c r="CT125" s="31"/>
      <c r="CU125" s="31"/>
      <c r="CV125" s="32"/>
    </row>
    <row r="126" spans="2:100" ht="12.95" customHeight="1" x14ac:dyDescent="0.25">
      <c r="B126" s="39" t="s">
        <v>156</v>
      </c>
      <c r="C126" s="40"/>
      <c r="D126" s="40"/>
      <c r="E126" s="41"/>
      <c r="F126" s="45" t="s">
        <v>157</v>
      </c>
      <c r="G126" s="46"/>
      <c r="H126" s="46"/>
      <c r="I126" s="46"/>
      <c r="J126" s="46"/>
      <c r="K126" s="46"/>
      <c r="L126" s="46"/>
      <c r="M126" s="46"/>
      <c r="N126" s="46"/>
      <c r="O126" s="47"/>
      <c r="P126" s="45" t="s">
        <v>158</v>
      </c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  <c r="AO126" s="46"/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  <c r="AZ126" s="46"/>
      <c r="BA126" s="46"/>
      <c r="BB126" s="47"/>
      <c r="BC126" s="39" t="s">
        <v>87</v>
      </c>
      <c r="BD126" s="40"/>
      <c r="BE126" s="40"/>
      <c r="BF126" s="41"/>
      <c r="BG126" s="27">
        <v>3.5</v>
      </c>
      <c r="BH126" s="29"/>
      <c r="BI126" s="27">
        <v>287.87</v>
      </c>
      <c r="BJ126" s="28"/>
      <c r="BK126" s="28"/>
      <c r="BL126" s="29"/>
      <c r="BM126" s="33">
        <v>0</v>
      </c>
      <c r="BN126" s="34"/>
      <c r="BO126" s="34"/>
      <c r="BP126" s="34"/>
      <c r="BQ126" s="34"/>
      <c r="BR126" s="34"/>
      <c r="BS126" s="35"/>
      <c r="BT126" s="33">
        <v>0</v>
      </c>
      <c r="BU126" s="34"/>
      <c r="BV126" s="34"/>
      <c r="BW126" s="34"/>
      <c r="BX126" s="34"/>
      <c r="BY126" s="35"/>
      <c r="BZ126" s="27">
        <v>1008</v>
      </c>
      <c r="CA126" s="28"/>
      <c r="CB126" s="28"/>
      <c r="CC126" s="28"/>
      <c r="CD126" s="28"/>
      <c r="CE126" s="29"/>
      <c r="CF126" s="33">
        <v>0</v>
      </c>
      <c r="CG126" s="34"/>
      <c r="CH126" s="34"/>
      <c r="CI126" s="34"/>
      <c r="CJ126" s="35"/>
      <c r="CK126" s="33">
        <v>0</v>
      </c>
      <c r="CL126" s="34"/>
      <c r="CM126" s="34"/>
      <c r="CN126" s="35"/>
      <c r="CO126" s="27">
        <v>0</v>
      </c>
      <c r="CP126" s="28"/>
      <c r="CQ126" s="28"/>
      <c r="CR126" s="28"/>
      <c r="CS126" s="28"/>
      <c r="CT126" s="28"/>
      <c r="CU126" s="28"/>
      <c r="CV126" s="29"/>
    </row>
    <row r="127" spans="2:100" ht="21.75" customHeight="1" x14ac:dyDescent="0.25">
      <c r="B127" s="42"/>
      <c r="C127" s="43"/>
      <c r="D127" s="43"/>
      <c r="E127" s="44"/>
      <c r="F127" s="48"/>
      <c r="G127" s="49"/>
      <c r="H127" s="49"/>
      <c r="I127" s="49"/>
      <c r="J127" s="49"/>
      <c r="K127" s="49"/>
      <c r="L127" s="49"/>
      <c r="M127" s="49"/>
      <c r="N127" s="49"/>
      <c r="O127" s="50"/>
      <c r="P127" s="48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50"/>
      <c r="BC127" s="42"/>
      <c r="BD127" s="43"/>
      <c r="BE127" s="43"/>
      <c r="BF127" s="44"/>
      <c r="BG127" s="30"/>
      <c r="BH127" s="32"/>
      <c r="BI127" s="30"/>
      <c r="BJ127" s="31"/>
      <c r="BK127" s="31"/>
      <c r="BL127" s="32"/>
      <c r="BM127" s="33">
        <v>287.87</v>
      </c>
      <c r="BN127" s="34"/>
      <c r="BO127" s="34"/>
      <c r="BP127" s="34"/>
      <c r="BQ127" s="34"/>
      <c r="BR127" s="34"/>
      <c r="BS127" s="35"/>
      <c r="BT127" s="33">
        <v>0</v>
      </c>
      <c r="BU127" s="34"/>
      <c r="BV127" s="34"/>
      <c r="BW127" s="34"/>
      <c r="BX127" s="34"/>
      <c r="BY127" s="35"/>
      <c r="BZ127" s="30"/>
      <c r="CA127" s="31"/>
      <c r="CB127" s="31"/>
      <c r="CC127" s="31"/>
      <c r="CD127" s="31"/>
      <c r="CE127" s="32"/>
      <c r="CF127" s="33">
        <v>1008</v>
      </c>
      <c r="CG127" s="34"/>
      <c r="CH127" s="34"/>
      <c r="CI127" s="34"/>
      <c r="CJ127" s="35"/>
      <c r="CK127" s="33">
        <v>0</v>
      </c>
      <c r="CL127" s="34"/>
      <c r="CM127" s="34"/>
      <c r="CN127" s="35"/>
      <c r="CO127" s="30"/>
      <c r="CP127" s="31"/>
      <c r="CQ127" s="31"/>
      <c r="CR127" s="31"/>
      <c r="CS127" s="31"/>
      <c r="CT127" s="31"/>
      <c r="CU127" s="31"/>
      <c r="CV127" s="32"/>
    </row>
    <row r="128" spans="2:100" ht="12.95" customHeight="1" x14ac:dyDescent="0.25">
      <c r="B128" s="39" t="s">
        <v>159</v>
      </c>
      <c r="C128" s="40"/>
      <c r="D128" s="40"/>
      <c r="E128" s="41"/>
      <c r="F128" s="45" t="s">
        <v>160</v>
      </c>
      <c r="G128" s="46"/>
      <c r="H128" s="46"/>
      <c r="I128" s="46"/>
      <c r="J128" s="46"/>
      <c r="K128" s="46"/>
      <c r="L128" s="46"/>
      <c r="M128" s="46"/>
      <c r="N128" s="46"/>
      <c r="O128" s="47"/>
      <c r="P128" s="45" t="s">
        <v>161</v>
      </c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  <c r="AZ128" s="46"/>
      <c r="BA128" s="46"/>
      <c r="BB128" s="47"/>
      <c r="BC128" s="39" t="s">
        <v>87</v>
      </c>
      <c r="BD128" s="40"/>
      <c r="BE128" s="40"/>
      <c r="BF128" s="41"/>
      <c r="BG128" s="27">
        <v>3</v>
      </c>
      <c r="BH128" s="29"/>
      <c r="BI128" s="27">
        <v>132.72999999999999</v>
      </c>
      <c r="BJ128" s="28"/>
      <c r="BK128" s="28"/>
      <c r="BL128" s="29"/>
      <c r="BM128" s="33">
        <v>0</v>
      </c>
      <c r="BN128" s="34"/>
      <c r="BO128" s="34"/>
      <c r="BP128" s="34"/>
      <c r="BQ128" s="34"/>
      <c r="BR128" s="34"/>
      <c r="BS128" s="35"/>
      <c r="BT128" s="33">
        <v>0</v>
      </c>
      <c r="BU128" s="34"/>
      <c r="BV128" s="34"/>
      <c r="BW128" s="34"/>
      <c r="BX128" s="34"/>
      <c r="BY128" s="35"/>
      <c r="BZ128" s="27">
        <v>398</v>
      </c>
      <c r="CA128" s="28"/>
      <c r="CB128" s="28"/>
      <c r="CC128" s="28"/>
      <c r="CD128" s="28"/>
      <c r="CE128" s="29"/>
      <c r="CF128" s="33">
        <v>0</v>
      </c>
      <c r="CG128" s="34"/>
      <c r="CH128" s="34"/>
      <c r="CI128" s="34"/>
      <c r="CJ128" s="35"/>
      <c r="CK128" s="33">
        <v>0</v>
      </c>
      <c r="CL128" s="34"/>
      <c r="CM128" s="34"/>
      <c r="CN128" s="35"/>
      <c r="CO128" s="27">
        <v>0</v>
      </c>
      <c r="CP128" s="28"/>
      <c r="CQ128" s="28"/>
      <c r="CR128" s="28"/>
      <c r="CS128" s="28"/>
      <c r="CT128" s="28"/>
      <c r="CU128" s="28"/>
      <c r="CV128" s="29"/>
    </row>
    <row r="129" spans="2:100" ht="21.75" customHeight="1" x14ac:dyDescent="0.25">
      <c r="B129" s="42"/>
      <c r="C129" s="43"/>
      <c r="D129" s="43"/>
      <c r="E129" s="44"/>
      <c r="F129" s="48"/>
      <c r="G129" s="49"/>
      <c r="H129" s="49"/>
      <c r="I129" s="49"/>
      <c r="J129" s="49"/>
      <c r="K129" s="49"/>
      <c r="L129" s="49"/>
      <c r="M129" s="49"/>
      <c r="N129" s="49"/>
      <c r="O129" s="50"/>
      <c r="P129" s="48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50"/>
      <c r="BC129" s="42"/>
      <c r="BD129" s="43"/>
      <c r="BE129" s="43"/>
      <c r="BF129" s="44"/>
      <c r="BG129" s="30"/>
      <c r="BH129" s="32"/>
      <c r="BI129" s="30"/>
      <c r="BJ129" s="31"/>
      <c r="BK129" s="31"/>
      <c r="BL129" s="32"/>
      <c r="BM129" s="33">
        <v>132.72999999999999</v>
      </c>
      <c r="BN129" s="34"/>
      <c r="BO129" s="34"/>
      <c r="BP129" s="34"/>
      <c r="BQ129" s="34"/>
      <c r="BR129" s="34"/>
      <c r="BS129" s="35"/>
      <c r="BT129" s="33">
        <v>0</v>
      </c>
      <c r="BU129" s="34"/>
      <c r="BV129" s="34"/>
      <c r="BW129" s="34"/>
      <c r="BX129" s="34"/>
      <c r="BY129" s="35"/>
      <c r="BZ129" s="30"/>
      <c r="CA129" s="31"/>
      <c r="CB129" s="31"/>
      <c r="CC129" s="31"/>
      <c r="CD129" s="31"/>
      <c r="CE129" s="32"/>
      <c r="CF129" s="33">
        <v>398</v>
      </c>
      <c r="CG129" s="34"/>
      <c r="CH129" s="34"/>
      <c r="CI129" s="34"/>
      <c r="CJ129" s="35"/>
      <c r="CK129" s="33">
        <v>0</v>
      </c>
      <c r="CL129" s="34"/>
      <c r="CM129" s="34"/>
      <c r="CN129" s="35"/>
      <c r="CO129" s="30"/>
      <c r="CP129" s="31"/>
      <c r="CQ129" s="31"/>
      <c r="CR129" s="31"/>
      <c r="CS129" s="31"/>
      <c r="CT129" s="31"/>
      <c r="CU129" s="31"/>
      <c r="CV129" s="32"/>
    </row>
    <row r="130" spans="2:100" ht="12.95" customHeight="1" x14ac:dyDescent="0.25">
      <c r="B130" s="39" t="s">
        <v>162</v>
      </c>
      <c r="C130" s="40"/>
      <c r="D130" s="40"/>
      <c r="E130" s="41"/>
      <c r="F130" s="45" t="s">
        <v>163</v>
      </c>
      <c r="G130" s="46"/>
      <c r="H130" s="46"/>
      <c r="I130" s="46"/>
      <c r="J130" s="46"/>
      <c r="K130" s="46"/>
      <c r="L130" s="46"/>
      <c r="M130" s="46"/>
      <c r="N130" s="46"/>
      <c r="O130" s="47"/>
      <c r="P130" s="45" t="s">
        <v>164</v>
      </c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  <c r="AZ130" s="46"/>
      <c r="BA130" s="46"/>
      <c r="BB130" s="47"/>
      <c r="BC130" s="39" t="s">
        <v>87</v>
      </c>
      <c r="BD130" s="40"/>
      <c r="BE130" s="40"/>
      <c r="BF130" s="41"/>
      <c r="BG130" s="27">
        <v>1</v>
      </c>
      <c r="BH130" s="29"/>
      <c r="BI130" s="27">
        <v>183.8</v>
      </c>
      <c r="BJ130" s="28"/>
      <c r="BK130" s="28"/>
      <c r="BL130" s="29"/>
      <c r="BM130" s="33">
        <v>0</v>
      </c>
      <c r="BN130" s="34"/>
      <c r="BO130" s="34"/>
      <c r="BP130" s="34"/>
      <c r="BQ130" s="34"/>
      <c r="BR130" s="34"/>
      <c r="BS130" s="35"/>
      <c r="BT130" s="33">
        <v>0</v>
      </c>
      <c r="BU130" s="34"/>
      <c r="BV130" s="34"/>
      <c r="BW130" s="34"/>
      <c r="BX130" s="34"/>
      <c r="BY130" s="35"/>
      <c r="BZ130" s="27">
        <v>184</v>
      </c>
      <c r="CA130" s="28"/>
      <c r="CB130" s="28"/>
      <c r="CC130" s="28"/>
      <c r="CD130" s="28"/>
      <c r="CE130" s="29"/>
      <c r="CF130" s="33">
        <v>0</v>
      </c>
      <c r="CG130" s="34"/>
      <c r="CH130" s="34"/>
      <c r="CI130" s="34"/>
      <c r="CJ130" s="35"/>
      <c r="CK130" s="33">
        <v>0</v>
      </c>
      <c r="CL130" s="34"/>
      <c r="CM130" s="34"/>
      <c r="CN130" s="35"/>
      <c r="CO130" s="27">
        <v>0</v>
      </c>
      <c r="CP130" s="28"/>
      <c r="CQ130" s="28"/>
      <c r="CR130" s="28"/>
      <c r="CS130" s="28"/>
      <c r="CT130" s="28"/>
      <c r="CU130" s="28"/>
      <c r="CV130" s="29"/>
    </row>
    <row r="131" spans="2:100" ht="21.75" customHeight="1" x14ac:dyDescent="0.25">
      <c r="B131" s="42"/>
      <c r="C131" s="43"/>
      <c r="D131" s="43"/>
      <c r="E131" s="44"/>
      <c r="F131" s="48"/>
      <c r="G131" s="49"/>
      <c r="H131" s="49"/>
      <c r="I131" s="49"/>
      <c r="J131" s="49"/>
      <c r="K131" s="49"/>
      <c r="L131" s="49"/>
      <c r="M131" s="49"/>
      <c r="N131" s="49"/>
      <c r="O131" s="50"/>
      <c r="P131" s="48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50"/>
      <c r="BC131" s="42"/>
      <c r="BD131" s="43"/>
      <c r="BE131" s="43"/>
      <c r="BF131" s="44"/>
      <c r="BG131" s="30"/>
      <c r="BH131" s="32"/>
      <c r="BI131" s="30"/>
      <c r="BJ131" s="31"/>
      <c r="BK131" s="31"/>
      <c r="BL131" s="32"/>
      <c r="BM131" s="33">
        <v>183.8</v>
      </c>
      <c r="BN131" s="34"/>
      <c r="BO131" s="34"/>
      <c r="BP131" s="34"/>
      <c r="BQ131" s="34"/>
      <c r="BR131" s="34"/>
      <c r="BS131" s="35"/>
      <c r="BT131" s="33">
        <v>0</v>
      </c>
      <c r="BU131" s="34"/>
      <c r="BV131" s="34"/>
      <c r="BW131" s="34"/>
      <c r="BX131" s="34"/>
      <c r="BY131" s="35"/>
      <c r="BZ131" s="30"/>
      <c r="CA131" s="31"/>
      <c r="CB131" s="31"/>
      <c r="CC131" s="31"/>
      <c r="CD131" s="31"/>
      <c r="CE131" s="32"/>
      <c r="CF131" s="33">
        <v>184</v>
      </c>
      <c r="CG131" s="34"/>
      <c r="CH131" s="34"/>
      <c r="CI131" s="34"/>
      <c r="CJ131" s="35"/>
      <c r="CK131" s="33">
        <v>0</v>
      </c>
      <c r="CL131" s="34"/>
      <c r="CM131" s="34"/>
      <c r="CN131" s="35"/>
      <c r="CO131" s="30"/>
      <c r="CP131" s="31"/>
      <c r="CQ131" s="31"/>
      <c r="CR131" s="31"/>
      <c r="CS131" s="31"/>
      <c r="CT131" s="31"/>
      <c r="CU131" s="31"/>
      <c r="CV131" s="32"/>
    </row>
    <row r="132" spans="2:100" ht="12.95" customHeight="1" x14ac:dyDescent="0.25">
      <c r="B132" s="39" t="s">
        <v>165</v>
      </c>
      <c r="C132" s="40"/>
      <c r="D132" s="40"/>
      <c r="E132" s="41"/>
      <c r="F132" s="45" t="s">
        <v>112</v>
      </c>
      <c r="G132" s="46"/>
      <c r="H132" s="46"/>
      <c r="I132" s="46"/>
      <c r="J132" s="46"/>
      <c r="K132" s="46"/>
      <c r="L132" s="46"/>
      <c r="M132" s="46"/>
      <c r="N132" s="46"/>
      <c r="O132" s="47"/>
      <c r="P132" s="45" t="s">
        <v>113</v>
      </c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  <c r="AZ132" s="46"/>
      <c r="BA132" s="46"/>
      <c r="BB132" s="47"/>
      <c r="BC132" s="39" t="s">
        <v>114</v>
      </c>
      <c r="BD132" s="40"/>
      <c r="BE132" s="40"/>
      <c r="BF132" s="41"/>
      <c r="BG132" s="27">
        <v>0.3</v>
      </c>
      <c r="BH132" s="29"/>
      <c r="BI132" s="27">
        <v>202.6</v>
      </c>
      <c r="BJ132" s="28"/>
      <c r="BK132" s="28"/>
      <c r="BL132" s="29"/>
      <c r="BM132" s="33">
        <v>0</v>
      </c>
      <c r="BN132" s="34"/>
      <c r="BO132" s="34"/>
      <c r="BP132" s="34"/>
      <c r="BQ132" s="34"/>
      <c r="BR132" s="34"/>
      <c r="BS132" s="35"/>
      <c r="BT132" s="33">
        <v>202.6</v>
      </c>
      <c r="BU132" s="34"/>
      <c r="BV132" s="34"/>
      <c r="BW132" s="34"/>
      <c r="BX132" s="34"/>
      <c r="BY132" s="35"/>
      <c r="BZ132" s="27">
        <v>61</v>
      </c>
      <c r="CA132" s="28"/>
      <c r="CB132" s="28"/>
      <c r="CC132" s="28"/>
      <c r="CD132" s="28"/>
      <c r="CE132" s="29"/>
      <c r="CF132" s="33">
        <v>0</v>
      </c>
      <c r="CG132" s="34"/>
      <c r="CH132" s="34"/>
      <c r="CI132" s="34"/>
      <c r="CJ132" s="35"/>
      <c r="CK132" s="33">
        <v>61</v>
      </c>
      <c r="CL132" s="34"/>
      <c r="CM132" s="34"/>
      <c r="CN132" s="35"/>
      <c r="CO132" s="27">
        <v>0</v>
      </c>
      <c r="CP132" s="28"/>
      <c r="CQ132" s="28"/>
      <c r="CR132" s="28"/>
      <c r="CS132" s="28"/>
      <c r="CT132" s="28"/>
      <c r="CU132" s="28"/>
      <c r="CV132" s="29"/>
    </row>
    <row r="133" spans="2:100" ht="32.85" customHeight="1" x14ac:dyDescent="0.25">
      <c r="B133" s="42"/>
      <c r="C133" s="43"/>
      <c r="D133" s="43"/>
      <c r="E133" s="44"/>
      <c r="F133" s="48"/>
      <c r="G133" s="49"/>
      <c r="H133" s="49"/>
      <c r="I133" s="49"/>
      <c r="J133" s="49"/>
      <c r="K133" s="49"/>
      <c r="L133" s="49"/>
      <c r="M133" s="49"/>
      <c r="N133" s="49"/>
      <c r="O133" s="50"/>
      <c r="P133" s="48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50"/>
      <c r="BC133" s="42"/>
      <c r="BD133" s="43"/>
      <c r="BE133" s="43"/>
      <c r="BF133" s="44"/>
      <c r="BG133" s="30"/>
      <c r="BH133" s="32"/>
      <c r="BI133" s="30"/>
      <c r="BJ133" s="31"/>
      <c r="BK133" s="31"/>
      <c r="BL133" s="32"/>
      <c r="BM133" s="33">
        <v>0</v>
      </c>
      <c r="BN133" s="34"/>
      <c r="BO133" s="34"/>
      <c r="BP133" s="34"/>
      <c r="BQ133" s="34"/>
      <c r="BR133" s="34"/>
      <c r="BS133" s="35"/>
      <c r="BT133" s="33">
        <v>0</v>
      </c>
      <c r="BU133" s="34"/>
      <c r="BV133" s="34"/>
      <c r="BW133" s="34"/>
      <c r="BX133" s="34"/>
      <c r="BY133" s="35"/>
      <c r="BZ133" s="30"/>
      <c r="CA133" s="31"/>
      <c r="CB133" s="31"/>
      <c r="CC133" s="31"/>
      <c r="CD133" s="31"/>
      <c r="CE133" s="32"/>
      <c r="CF133" s="33">
        <v>0</v>
      </c>
      <c r="CG133" s="34"/>
      <c r="CH133" s="34"/>
      <c r="CI133" s="34"/>
      <c r="CJ133" s="35"/>
      <c r="CK133" s="33">
        <v>0</v>
      </c>
      <c r="CL133" s="34"/>
      <c r="CM133" s="34"/>
      <c r="CN133" s="35"/>
      <c r="CO133" s="30"/>
      <c r="CP133" s="31"/>
      <c r="CQ133" s="31"/>
      <c r="CR133" s="31"/>
      <c r="CS133" s="31"/>
      <c r="CT133" s="31"/>
      <c r="CU133" s="31"/>
      <c r="CV133" s="32"/>
    </row>
    <row r="134" spans="2:100" ht="9.1999999999999993" customHeight="1" x14ac:dyDescent="0.25"/>
    <row r="135" spans="2:100" ht="12.95" customHeight="1" x14ac:dyDescent="0.25">
      <c r="AV135" s="26" t="s">
        <v>46</v>
      </c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26"/>
      <c r="BK135" s="26"/>
      <c r="BY135" s="26" t="s">
        <v>166</v>
      </c>
      <c r="BZ135" s="26"/>
      <c r="CA135" s="26"/>
      <c r="CB135" s="26"/>
      <c r="CC135" s="26"/>
      <c r="CD135" s="26"/>
      <c r="CE135" s="26"/>
      <c r="CF135" s="26"/>
      <c r="CG135" s="26"/>
      <c r="CH135" s="26"/>
      <c r="CI135" s="26"/>
      <c r="CJ135" s="26"/>
      <c r="CK135" s="26"/>
      <c r="CL135" s="26"/>
      <c r="CM135" s="26"/>
      <c r="CN135" s="26"/>
      <c r="CO135" s="26"/>
      <c r="CP135" s="26"/>
      <c r="CQ135" s="26"/>
      <c r="CR135" s="26"/>
      <c r="CS135" s="26"/>
      <c r="CT135" s="26"/>
      <c r="CU135" s="26"/>
      <c r="CV135" s="26"/>
    </row>
    <row r="136" spans="2:100" ht="0.2" customHeight="1" x14ac:dyDescent="0.25"/>
    <row r="137" spans="2:100" ht="12.95" customHeight="1" x14ac:dyDescent="0.25">
      <c r="B137" s="17" t="s">
        <v>29</v>
      </c>
      <c r="C137" s="18"/>
      <c r="D137" s="18"/>
      <c r="E137" s="19"/>
      <c r="F137" s="17" t="s">
        <v>61</v>
      </c>
      <c r="G137" s="18"/>
      <c r="H137" s="18"/>
      <c r="I137" s="18"/>
      <c r="J137" s="18"/>
      <c r="K137" s="18"/>
      <c r="L137" s="18"/>
      <c r="M137" s="18"/>
      <c r="N137" s="18"/>
      <c r="O137" s="19"/>
      <c r="P137" s="17" t="s">
        <v>62</v>
      </c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9"/>
      <c r="BC137" s="17" t="s">
        <v>63</v>
      </c>
      <c r="BD137" s="18"/>
      <c r="BE137" s="18"/>
      <c r="BF137" s="19"/>
      <c r="BG137" s="17" t="s">
        <v>64</v>
      </c>
      <c r="BH137" s="19"/>
      <c r="BI137" s="17" t="s">
        <v>65</v>
      </c>
      <c r="BJ137" s="18"/>
      <c r="BK137" s="18"/>
      <c r="BL137" s="19"/>
      <c r="BM137" s="14" t="s">
        <v>66</v>
      </c>
      <c r="BN137" s="15"/>
      <c r="BO137" s="15"/>
      <c r="BP137" s="15"/>
      <c r="BQ137" s="15"/>
      <c r="BR137" s="15"/>
      <c r="BS137" s="16"/>
      <c r="BT137" s="14" t="s">
        <v>67</v>
      </c>
      <c r="BU137" s="15"/>
      <c r="BV137" s="15"/>
      <c r="BW137" s="15"/>
      <c r="BX137" s="15"/>
      <c r="BY137" s="16"/>
      <c r="BZ137" s="17" t="s">
        <v>68</v>
      </c>
      <c r="CA137" s="18"/>
      <c r="CB137" s="18"/>
      <c r="CC137" s="18"/>
      <c r="CD137" s="18"/>
      <c r="CE137" s="19"/>
      <c r="CF137" s="14" t="s">
        <v>69</v>
      </c>
      <c r="CG137" s="15"/>
      <c r="CH137" s="15"/>
      <c r="CI137" s="15"/>
      <c r="CJ137" s="16"/>
      <c r="CK137" s="14" t="s">
        <v>70</v>
      </c>
      <c r="CL137" s="15"/>
      <c r="CM137" s="15"/>
      <c r="CN137" s="16"/>
      <c r="CO137" s="17" t="s">
        <v>71</v>
      </c>
      <c r="CP137" s="18"/>
      <c r="CQ137" s="18"/>
      <c r="CR137" s="18"/>
      <c r="CS137" s="18"/>
      <c r="CT137" s="18"/>
      <c r="CU137" s="18"/>
      <c r="CV137" s="19"/>
    </row>
    <row r="138" spans="2:100" ht="12.95" customHeight="1" x14ac:dyDescent="0.25">
      <c r="B138" s="23"/>
      <c r="C138" s="24"/>
      <c r="D138" s="24"/>
      <c r="E138" s="25"/>
      <c r="F138" s="23"/>
      <c r="G138" s="24"/>
      <c r="H138" s="24"/>
      <c r="I138" s="24"/>
      <c r="J138" s="24"/>
      <c r="K138" s="24"/>
      <c r="L138" s="24"/>
      <c r="M138" s="24"/>
      <c r="N138" s="24"/>
      <c r="O138" s="25"/>
      <c r="P138" s="23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5"/>
      <c r="BC138" s="23"/>
      <c r="BD138" s="24"/>
      <c r="BE138" s="24"/>
      <c r="BF138" s="25"/>
      <c r="BG138" s="23"/>
      <c r="BH138" s="25"/>
      <c r="BI138" s="23"/>
      <c r="BJ138" s="24"/>
      <c r="BK138" s="24"/>
      <c r="BL138" s="25"/>
      <c r="BM138" s="14" t="s">
        <v>72</v>
      </c>
      <c r="BN138" s="15"/>
      <c r="BO138" s="15"/>
      <c r="BP138" s="15"/>
      <c r="BQ138" s="15"/>
      <c r="BR138" s="15"/>
      <c r="BS138" s="16"/>
      <c r="BT138" s="14" t="s">
        <v>73</v>
      </c>
      <c r="BU138" s="15"/>
      <c r="BV138" s="15"/>
      <c r="BW138" s="15"/>
      <c r="BX138" s="15"/>
      <c r="BY138" s="16"/>
      <c r="BZ138" s="23"/>
      <c r="CA138" s="24"/>
      <c r="CB138" s="24"/>
      <c r="CC138" s="24"/>
      <c r="CD138" s="24"/>
      <c r="CE138" s="25"/>
      <c r="CF138" s="14" t="s">
        <v>74</v>
      </c>
      <c r="CG138" s="15"/>
      <c r="CH138" s="15"/>
      <c r="CI138" s="15"/>
      <c r="CJ138" s="16"/>
      <c r="CK138" s="14" t="s">
        <v>75</v>
      </c>
      <c r="CL138" s="15"/>
      <c r="CM138" s="15"/>
      <c r="CN138" s="16"/>
      <c r="CO138" s="23"/>
      <c r="CP138" s="24"/>
      <c r="CQ138" s="24"/>
      <c r="CR138" s="24"/>
      <c r="CS138" s="24"/>
      <c r="CT138" s="24"/>
      <c r="CU138" s="24"/>
      <c r="CV138" s="25"/>
    </row>
    <row r="139" spans="2:100" ht="12.95" customHeight="1" x14ac:dyDescent="0.25">
      <c r="B139" s="51" t="s">
        <v>115</v>
      </c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  <c r="AC139" s="52"/>
      <c r="AD139" s="52"/>
      <c r="AE139" s="52"/>
      <c r="AF139" s="52"/>
      <c r="AG139" s="52"/>
      <c r="AH139" s="52"/>
      <c r="AI139" s="52"/>
      <c r="AJ139" s="52"/>
      <c r="AK139" s="52"/>
      <c r="AL139" s="52"/>
      <c r="AM139" s="52"/>
      <c r="AN139" s="52"/>
      <c r="AO139" s="52"/>
      <c r="AP139" s="52"/>
      <c r="AQ139" s="52"/>
      <c r="AR139" s="52"/>
      <c r="AS139" s="52"/>
      <c r="AT139" s="52"/>
      <c r="AU139" s="52"/>
      <c r="AV139" s="52"/>
      <c r="AW139" s="52"/>
      <c r="AX139" s="52"/>
      <c r="AY139" s="52"/>
      <c r="AZ139" s="52"/>
      <c r="BA139" s="52"/>
      <c r="BB139" s="52"/>
      <c r="BC139" s="52"/>
      <c r="BD139" s="52"/>
      <c r="BE139" s="52"/>
      <c r="BF139" s="52"/>
      <c r="BG139" s="52"/>
      <c r="BH139" s="52"/>
      <c r="BI139" s="52"/>
      <c r="BJ139" s="52"/>
      <c r="BK139" s="52"/>
      <c r="BL139" s="52"/>
      <c r="BM139" s="52"/>
      <c r="BN139" s="52"/>
      <c r="BO139" s="52"/>
      <c r="BP139" s="52"/>
      <c r="BQ139" s="52"/>
      <c r="BR139" s="52"/>
      <c r="BS139" s="52"/>
      <c r="BT139" s="52"/>
      <c r="BU139" s="52"/>
      <c r="BV139" s="52"/>
      <c r="BW139" s="52"/>
      <c r="BX139" s="52"/>
      <c r="BY139" s="53"/>
      <c r="BZ139" s="57">
        <v>18008</v>
      </c>
      <c r="CA139" s="58"/>
      <c r="CB139" s="58"/>
      <c r="CC139" s="58"/>
      <c r="CD139" s="58"/>
      <c r="CE139" s="59"/>
      <c r="CF139" s="63">
        <v>6258</v>
      </c>
      <c r="CG139" s="64"/>
      <c r="CH139" s="64"/>
      <c r="CI139" s="64"/>
      <c r="CJ139" s="65"/>
      <c r="CK139" s="63">
        <v>2276</v>
      </c>
      <c r="CL139" s="64"/>
      <c r="CM139" s="64"/>
      <c r="CN139" s="65"/>
      <c r="CO139" s="66">
        <v>29</v>
      </c>
      <c r="CP139" s="67"/>
      <c r="CQ139" s="67"/>
      <c r="CR139" s="67"/>
      <c r="CS139" s="67"/>
      <c r="CT139" s="67"/>
      <c r="CU139" s="67"/>
      <c r="CV139" s="68"/>
    </row>
    <row r="140" spans="2:100" ht="12.95" customHeight="1" x14ac:dyDescent="0.25">
      <c r="B140" s="54"/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  <c r="AB140" s="55"/>
      <c r="AC140" s="55"/>
      <c r="AD140" s="55"/>
      <c r="AE140" s="55"/>
      <c r="AF140" s="55"/>
      <c r="AG140" s="55"/>
      <c r="AH140" s="55"/>
      <c r="AI140" s="55"/>
      <c r="AJ140" s="55"/>
      <c r="AK140" s="55"/>
      <c r="AL140" s="55"/>
      <c r="AM140" s="55"/>
      <c r="AN140" s="55"/>
      <c r="AO140" s="55"/>
      <c r="AP140" s="55"/>
      <c r="AQ140" s="55"/>
      <c r="AR140" s="55"/>
      <c r="AS140" s="55"/>
      <c r="AT140" s="55"/>
      <c r="AU140" s="55"/>
      <c r="AV140" s="55"/>
      <c r="AW140" s="55"/>
      <c r="AX140" s="55"/>
      <c r="AY140" s="55"/>
      <c r="AZ140" s="55"/>
      <c r="BA140" s="55"/>
      <c r="BB140" s="55"/>
      <c r="BC140" s="55"/>
      <c r="BD140" s="55"/>
      <c r="BE140" s="55"/>
      <c r="BF140" s="55"/>
      <c r="BG140" s="55"/>
      <c r="BH140" s="55"/>
      <c r="BI140" s="55"/>
      <c r="BJ140" s="55"/>
      <c r="BK140" s="55"/>
      <c r="BL140" s="55"/>
      <c r="BM140" s="55"/>
      <c r="BN140" s="55"/>
      <c r="BO140" s="55"/>
      <c r="BP140" s="55"/>
      <c r="BQ140" s="55"/>
      <c r="BR140" s="55"/>
      <c r="BS140" s="55"/>
      <c r="BT140" s="55"/>
      <c r="BU140" s="55"/>
      <c r="BV140" s="55"/>
      <c r="BW140" s="55"/>
      <c r="BX140" s="55"/>
      <c r="BY140" s="56"/>
      <c r="BZ140" s="60"/>
      <c r="CA140" s="61"/>
      <c r="CB140" s="61"/>
      <c r="CC140" s="61"/>
      <c r="CD140" s="61"/>
      <c r="CE140" s="62"/>
      <c r="CF140" s="63">
        <v>9474</v>
      </c>
      <c r="CG140" s="64"/>
      <c r="CH140" s="64"/>
      <c r="CI140" s="64"/>
      <c r="CJ140" s="65"/>
      <c r="CK140" s="63">
        <v>327</v>
      </c>
      <c r="CL140" s="64"/>
      <c r="CM140" s="64"/>
      <c r="CN140" s="65"/>
      <c r="CO140" s="69"/>
      <c r="CP140" s="70"/>
      <c r="CQ140" s="70"/>
      <c r="CR140" s="70"/>
      <c r="CS140" s="70"/>
      <c r="CT140" s="70"/>
      <c r="CU140" s="70"/>
      <c r="CV140" s="71"/>
    </row>
    <row r="141" spans="2:100" ht="12.95" customHeight="1" x14ac:dyDescent="0.25">
      <c r="B141" s="51" t="s">
        <v>167</v>
      </c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  <c r="AB141" s="52"/>
      <c r="AC141" s="52"/>
      <c r="AD141" s="52"/>
      <c r="AE141" s="52"/>
      <c r="AF141" s="52"/>
      <c r="AG141" s="52"/>
      <c r="AH141" s="52"/>
      <c r="AI141" s="52"/>
      <c r="AJ141" s="52"/>
      <c r="AK141" s="52"/>
      <c r="AL141" s="52"/>
      <c r="AM141" s="52"/>
      <c r="AN141" s="52"/>
      <c r="AO141" s="52"/>
      <c r="AP141" s="52"/>
      <c r="AQ141" s="52"/>
      <c r="AR141" s="52"/>
      <c r="AS141" s="52"/>
      <c r="AT141" s="52"/>
      <c r="AU141" s="52"/>
      <c r="AV141" s="52"/>
      <c r="AW141" s="52"/>
      <c r="AX141" s="52"/>
      <c r="AY141" s="52"/>
      <c r="AZ141" s="52"/>
      <c r="BA141" s="52"/>
      <c r="BB141" s="52"/>
      <c r="BC141" s="52"/>
      <c r="BD141" s="52"/>
      <c r="BE141" s="52"/>
      <c r="BF141" s="52"/>
      <c r="BG141" s="52"/>
      <c r="BH141" s="52"/>
      <c r="BI141" s="52"/>
      <c r="BJ141" s="52"/>
      <c r="BK141" s="52"/>
      <c r="BL141" s="52"/>
      <c r="BM141" s="52"/>
      <c r="BN141" s="52"/>
      <c r="BO141" s="52"/>
      <c r="BP141" s="52"/>
      <c r="BQ141" s="52"/>
      <c r="BR141" s="52"/>
      <c r="BS141" s="52"/>
      <c r="BT141" s="52"/>
      <c r="BU141" s="52"/>
      <c r="BV141" s="52"/>
      <c r="BW141" s="52"/>
      <c r="BX141" s="52"/>
      <c r="BY141" s="53"/>
      <c r="BZ141" s="57">
        <f>BZ139+BZ94</f>
        <v>80456</v>
      </c>
      <c r="CA141" s="58"/>
      <c r="CB141" s="58"/>
      <c r="CC141" s="58"/>
      <c r="CD141" s="58"/>
      <c r="CE141" s="59"/>
      <c r="CF141" s="63">
        <v>17764</v>
      </c>
      <c r="CG141" s="64"/>
      <c r="CH141" s="64"/>
      <c r="CI141" s="64"/>
      <c r="CJ141" s="65"/>
      <c r="CK141" s="63">
        <v>3046</v>
      </c>
      <c r="CL141" s="64"/>
      <c r="CM141" s="64"/>
      <c r="CN141" s="65"/>
      <c r="CO141" s="66">
        <v>81.5</v>
      </c>
      <c r="CP141" s="67"/>
      <c r="CQ141" s="67"/>
      <c r="CR141" s="67"/>
      <c r="CS141" s="67"/>
      <c r="CT141" s="67"/>
      <c r="CU141" s="67"/>
      <c r="CV141" s="68"/>
    </row>
    <row r="142" spans="2:100" ht="12.95" customHeight="1" x14ac:dyDescent="0.25">
      <c r="B142" s="54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  <c r="AB142" s="55"/>
      <c r="AC142" s="55"/>
      <c r="AD142" s="55"/>
      <c r="AE142" s="55"/>
      <c r="AF142" s="55"/>
      <c r="AG142" s="55"/>
      <c r="AH142" s="55"/>
      <c r="AI142" s="55"/>
      <c r="AJ142" s="55"/>
      <c r="AK142" s="55"/>
      <c r="AL142" s="55"/>
      <c r="AM142" s="55"/>
      <c r="AN142" s="55"/>
      <c r="AO142" s="55"/>
      <c r="AP142" s="55"/>
      <c r="AQ142" s="55"/>
      <c r="AR142" s="55"/>
      <c r="AS142" s="55"/>
      <c r="AT142" s="55"/>
      <c r="AU142" s="55"/>
      <c r="AV142" s="55"/>
      <c r="AW142" s="55"/>
      <c r="AX142" s="55"/>
      <c r="AY142" s="55"/>
      <c r="AZ142" s="55"/>
      <c r="BA142" s="55"/>
      <c r="BB142" s="55"/>
      <c r="BC142" s="55"/>
      <c r="BD142" s="55"/>
      <c r="BE142" s="55"/>
      <c r="BF142" s="55"/>
      <c r="BG142" s="55"/>
      <c r="BH142" s="55"/>
      <c r="BI142" s="55"/>
      <c r="BJ142" s="55"/>
      <c r="BK142" s="55"/>
      <c r="BL142" s="55"/>
      <c r="BM142" s="55"/>
      <c r="BN142" s="55"/>
      <c r="BO142" s="55"/>
      <c r="BP142" s="55"/>
      <c r="BQ142" s="55"/>
      <c r="BR142" s="55"/>
      <c r="BS142" s="55"/>
      <c r="BT142" s="55"/>
      <c r="BU142" s="55"/>
      <c r="BV142" s="55"/>
      <c r="BW142" s="55"/>
      <c r="BX142" s="55"/>
      <c r="BY142" s="56"/>
      <c r="BZ142" s="60"/>
      <c r="CA142" s="61"/>
      <c r="CB142" s="61"/>
      <c r="CC142" s="61"/>
      <c r="CD142" s="61"/>
      <c r="CE142" s="62"/>
      <c r="CF142" s="63">
        <v>20070</v>
      </c>
      <c r="CG142" s="64"/>
      <c r="CH142" s="64"/>
      <c r="CI142" s="64"/>
      <c r="CJ142" s="65"/>
      <c r="CK142" s="63">
        <v>328</v>
      </c>
      <c r="CL142" s="64"/>
      <c r="CM142" s="64"/>
      <c r="CN142" s="65"/>
      <c r="CO142" s="69"/>
      <c r="CP142" s="70"/>
      <c r="CQ142" s="70"/>
      <c r="CR142" s="70"/>
      <c r="CS142" s="70"/>
      <c r="CT142" s="70"/>
      <c r="CU142" s="70"/>
      <c r="CV142" s="71"/>
    </row>
    <row r="143" spans="2:100" ht="12.95" customHeight="1" x14ac:dyDescent="0.25"/>
    <row r="144" spans="2:100" ht="12.95" customHeight="1" x14ac:dyDescent="0.25">
      <c r="B144" s="72" t="s">
        <v>254</v>
      </c>
      <c r="C144" s="73"/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O144" s="73"/>
      <c r="P144" s="73"/>
      <c r="Q144" s="73"/>
      <c r="R144" s="73"/>
      <c r="S144" s="73"/>
      <c r="T144" s="73"/>
      <c r="U144" s="73"/>
      <c r="V144" s="73"/>
      <c r="W144" s="73"/>
      <c r="X144" s="73"/>
      <c r="Y144" s="73"/>
      <c r="Z144" s="73"/>
      <c r="AA144" s="73"/>
      <c r="AB144" s="73"/>
      <c r="AC144" s="73"/>
      <c r="AD144" s="73"/>
      <c r="AE144" s="73"/>
      <c r="AF144" s="73"/>
      <c r="AG144" s="73"/>
      <c r="AH144" s="73"/>
      <c r="AI144" s="73"/>
      <c r="AJ144" s="73"/>
      <c r="AK144" s="73"/>
      <c r="AL144" s="73"/>
      <c r="AM144" s="73"/>
      <c r="AN144" s="73"/>
      <c r="AO144" s="73"/>
      <c r="AP144" s="73"/>
      <c r="AQ144" s="73"/>
      <c r="AR144" s="73"/>
      <c r="AS144" s="73"/>
      <c r="AT144" s="73"/>
      <c r="AU144" s="73"/>
      <c r="AV144" s="73"/>
      <c r="AW144" s="73"/>
      <c r="AX144" s="73"/>
      <c r="AY144" s="73"/>
      <c r="AZ144" s="73"/>
      <c r="BA144" s="73"/>
      <c r="BB144" s="73"/>
      <c r="BC144" s="73"/>
      <c r="BD144" s="73"/>
      <c r="BE144" s="73"/>
      <c r="BF144" s="73"/>
      <c r="BG144" s="73"/>
      <c r="BH144" s="73"/>
      <c r="BI144" s="73"/>
      <c r="BJ144" s="73"/>
      <c r="BK144" s="73"/>
      <c r="BL144" s="73"/>
      <c r="BM144" s="73"/>
      <c r="BN144" s="73"/>
      <c r="BO144" s="73"/>
      <c r="BP144" s="73"/>
      <c r="BQ144" s="73"/>
      <c r="BR144" s="73"/>
      <c r="BS144" s="73"/>
      <c r="BT144" s="73"/>
      <c r="BU144" s="73"/>
      <c r="BV144" s="73"/>
      <c r="BW144" s="73"/>
      <c r="BX144" s="73"/>
      <c r="BY144" s="73"/>
      <c r="BZ144" s="73"/>
      <c r="CA144" s="73"/>
      <c r="CB144" s="73"/>
      <c r="CC144" s="73"/>
      <c r="CD144" s="73"/>
      <c r="CE144" s="73"/>
      <c r="CF144" s="73"/>
      <c r="CG144" s="73"/>
      <c r="CH144" s="73"/>
      <c r="CI144" s="73"/>
      <c r="CJ144" s="73"/>
      <c r="CK144" s="73"/>
      <c r="CL144" s="73"/>
      <c r="CM144" s="73"/>
      <c r="CN144" s="73"/>
      <c r="CO144" s="73"/>
      <c r="CP144" s="73"/>
      <c r="CQ144" s="73"/>
      <c r="CR144" s="73"/>
      <c r="CS144" s="73"/>
      <c r="CT144" s="73"/>
      <c r="CU144" s="73"/>
      <c r="CV144" s="74"/>
    </row>
    <row r="145" spans="2:100" ht="12.95" customHeight="1" x14ac:dyDescent="0.25">
      <c r="B145" s="75" t="s">
        <v>168</v>
      </c>
      <c r="C145" s="76"/>
      <c r="D145" s="76"/>
      <c r="E145" s="76"/>
      <c r="F145" s="76"/>
      <c r="G145" s="76"/>
      <c r="H145" s="77"/>
      <c r="I145" s="75" t="s">
        <v>169</v>
      </c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  <c r="Z145" s="76"/>
      <c r="AA145" s="76"/>
      <c r="AB145" s="76"/>
      <c r="AC145" s="76"/>
      <c r="AD145" s="76"/>
      <c r="AE145" s="76"/>
      <c r="AF145" s="76"/>
      <c r="AG145" s="76"/>
      <c r="AH145" s="76"/>
      <c r="AI145" s="76"/>
      <c r="AJ145" s="76"/>
      <c r="AK145" s="76"/>
      <c r="AL145" s="76"/>
      <c r="AM145" s="76"/>
      <c r="AN145" s="76"/>
      <c r="AO145" s="76"/>
      <c r="AP145" s="76"/>
      <c r="AQ145" s="76"/>
      <c r="AR145" s="76"/>
      <c r="AS145" s="76"/>
      <c r="AT145" s="76"/>
      <c r="AU145" s="76"/>
      <c r="AV145" s="76"/>
      <c r="AW145" s="76"/>
      <c r="AX145" s="76"/>
      <c r="AY145" s="76"/>
      <c r="AZ145" s="76"/>
      <c r="BA145" s="76"/>
      <c r="BB145" s="76"/>
      <c r="BC145" s="76"/>
      <c r="BD145" s="76"/>
      <c r="BE145" s="76"/>
      <c r="BF145" s="76"/>
      <c r="BG145" s="76"/>
      <c r="BH145" s="76"/>
      <c r="BI145" s="76"/>
      <c r="BJ145" s="76"/>
      <c r="BK145" s="76"/>
      <c r="BL145" s="76"/>
      <c r="BM145" s="76"/>
      <c r="BN145" s="76"/>
      <c r="BO145" s="76"/>
      <c r="BP145" s="76"/>
      <c r="BQ145" s="77"/>
      <c r="BR145" s="75" t="s">
        <v>170</v>
      </c>
      <c r="BS145" s="76"/>
      <c r="BT145" s="76"/>
      <c r="BU145" s="76"/>
      <c r="BV145" s="76"/>
      <c r="BW145" s="76"/>
      <c r="BX145" s="76"/>
      <c r="BY145" s="76"/>
      <c r="BZ145" s="77"/>
      <c r="CA145" s="75" t="s">
        <v>52</v>
      </c>
      <c r="CB145" s="76"/>
      <c r="CC145" s="76"/>
      <c r="CD145" s="76"/>
      <c r="CE145" s="76"/>
      <c r="CF145" s="77"/>
      <c r="CG145" s="75" t="s">
        <v>171</v>
      </c>
      <c r="CH145" s="76"/>
      <c r="CI145" s="76"/>
      <c r="CJ145" s="76"/>
      <c r="CK145" s="77"/>
      <c r="CL145" s="75" t="s">
        <v>54</v>
      </c>
      <c r="CM145" s="76"/>
      <c r="CN145" s="76"/>
      <c r="CO145" s="76"/>
      <c r="CP145" s="76"/>
      <c r="CQ145" s="76"/>
      <c r="CR145" s="76"/>
      <c r="CS145" s="76"/>
      <c r="CT145" s="76"/>
      <c r="CU145" s="76"/>
      <c r="CV145" s="77"/>
    </row>
    <row r="146" spans="2:100" ht="12.95" customHeight="1" x14ac:dyDescent="0.25">
      <c r="B146" s="78" t="s">
        <v>3</v>
      </c>
      <c r="C146" s="79"/>
      <c r="D146" s="79"/>
      <c r="E146" s="79"/>
      <c r="F146" s="79"/>
      <c r="G146" s="79"/>
      <c r="H146" s="80"/>
      <c r="I146" s="81" t="s">
        <v>172</v>
      </c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2"/>
      <c r="Z146" s="82"/>
      <c r="AA146" s="82"/>
      <c r="AB146" s="82"/>
      <c r="AC146" s="82"/>
      <c r="AD146" s="82"/>
      <c r="AE146" s="82"/>
      <c r="AF146" s="82"/>
      <c r="AG146" s="82"/>
      <c r="AH146" s="82"/>
      <c r="AI146" s="82"/>
      <c r="AJ146" s="82"/>
      <c r="AK146" s="82"/>
      <c r="AL146" s="82"/>
      <c r="AM146" s="82"/>
      <c r="AN146" s="82"/>
      <c r="AO146" s="82"/>
      <c r="AP146" s="82"/>
      <c r="AQ146" s="82"/>
      <c r="AR146" s="82"/>
      <c r="AS146" s="82"/>
      <c r="AT146" s="82"/>
      <c r="AU146" s="82"/>
      <c r="AV146" s="82"/>
      <c r="AW146" s="82"/>
      <c r="AX146" s="82"/>
      <c r="AY146" s="82"/>
      <c r="AZ146" s="82"/>
      <c r="BA146" s="82"/>
      <c r="BB146" s="82"/>
      <c r="BC146" s="82"/>
      <c r="BD146" s="82"/>
      <c r="BE146" s="82"/>
      <c r="BF146" s="82"/>
      <c r="BG146" s="82"/>
      <c r="BH146" s="82"/>
      <c r="BI146" s="82"/>
      <c r="BJ146" s="82"/>
      <c r="BK146" s="82"/>
      <c r="BL146" s="82"/>
      <c r="BM146" s="82"/>
      <c r="BN146" s="82"/>
      <c r="BO146" s="82"/>
      <c r="BP146" s="82"/>
      <c r="BQ146" s="83"/>
      <c r="BR146" s="84" t="s">
        <v>173</v>
      </c>
      <c r="BS146" s="85"/>
      <c r="BT146" s="85"/>
      <c r="BU146" s="85"/>
      <c r="BV146" s="85"/>
      <c r="BW146" s="85"/>
      <c r="BX146" s="85"/>
      <c r="BY146" s="85"/>
      <c r="BZ146" s="86"/>
      <c r="CA146" s="33">
        <v>4.08E-4</v>
      </c>
      <c r="CB146" s="34"/>
      <c r="CC146" s="34"/>
      <c r="CD146" s="34"/>
      <c r="CE146" s="34"/>
      <c r="CF146" s="35"/>
      <c r="CG146" s="33">
        <v>202749.11</v>
      </c>
      <c r="CH146" s="34"/>
      <c r="CI146" s="34"/>
      <c r="CJ146" s="34"/>
      <c r="CK146" s="35"/>
      <c r="CL146" s="33">
        <v>82.72</v>
      </c>
      <c r="CM146" s="34"/>
      <c r="CN146" s="34"/>
      <c r="CO146" s="34"/>
      <c r="CP146" s="34"/>
      <c r="CQ146" s="34"/>
      <c r="CR146" s="34"/>
      <c r="CS146" s="34"/>
      <c r="CT146" s="34"/>
      <c r="CU146" s="34"/>
      <c r="CV146" s="35"/>
    </row>
    <row r="147" spans="2:100" ht="12.95" customHeight="1" x14ac:dyDescent="0.25">
      <c r="B147" s="78" t="s">
        <v>3</v>
      </c>
      <c r="C147" s="79"/>
      <c r="D147" s="79"/>
      <c r="E147" s="79"/>
      <c r="F147" s="79"/>
      <c r="G147" s="79"/>
      <c r="H147" s="80"/>
      <c r="I147" s="81" t="s">
        <v>174</v>
      </c>
      <c r="J147" s="82"/>
      <c r="K147" s="82"/>
      <c r="L147" s="82"/>
      <c r="M147" s="82"/>
      <c r="N147" s="82"/>
      <c r="O147" s="82"/>
      <c r="P147" s="82"/>
      <c r="Q147" s="82"/>
      <c r="R147" s="82"/>
      <c r="S147" s="82"/>
      <c r="T147" s="82"/>
      <c r="U147" s="82"/>
      <c r="V147" s="82"/>
      <c r="W147" s="82"/>
      <c r="X147" s="82"/>
      <c r="Y147" s="82"/>
      <c r="Z147" s="82"/>
      <c r="AA147" s="82"/>
      <c r="AB147" s="82"/>
      <c r="AC147" s="82"/>
      <c r="AD147" s="82"/>
      <c r="AE147" s="82"/>
      <c r="AF147" s="82"/>
      <c r="AG147" s="82"/>
      <c r="AH147" s="82"/>
      <c r="AI147" s="82"/>
      <c r="AJ147" s="82"/>
      <c r="AK147" s="82"/>
      <c r="AL147" s="82"/>
      <c r="AM147" s="82"/>
      <c r="AN147" s="82"/>
      <c r="AO147" s="82"/>
      <c r="AP147" s="82"/>
      <c r="AQ147" s="82"/>
      <c r="AR147" s="82"/>
      <c r="AS147" s="82"/>
      <c r="AT147" s="82"/>
      <c r="AU147" s="82"/>
      <c r="AV147" s="82"/>
      <c r="AW147" s="82"/>
      <c r="AX147" s="82"/>
      <c r="AY147" s="82"/>
      <c r="AZ147" s="82"/>
      <c r="BA147" s="82"/>
      <c r="BB147" s="82"/>
      <c r="BC147" s="82"/>
      <c r="BD147" s="82"/>
      <c r="BE147" s="82"/>
      <c r="BF147" s="82"/>
      <c r="BG147" s="82"/>
      <c r="BH147" s="82"/>
      <c r="BI147" s="82"/>
      <c r="BJ147" s="82"/>
      <c r="BK147" s="82"/>
      <c r="BL147" s="82"/>
      <c r="BM147" s="82"/>
      <c r="BN147" s="82"/>
      <c r="BO147" s="82"/>
      <c r="BP147" s="82"/>
      <c r="BQ147" s="83"/>
      <c r="BR147" s="84" t="s">
        <v>175</v>
      </c>
      <c r="BS147" s="85"/>
      <c r="BT147" s="85"/>
      <c r="BU147" s="85"/>
      <c r="BV147" s="85"/>
      <c r="BW147" s="85"/>
      <c r="BX147" s="85"/>
      <c r="BY147" s="85"/>
      <c r="BZ147" s="86"/>
      <c r="CA147" s="33">
        <v>0.22172</v>
      </c>
      <c r="CB147" s="34"/>
      <c r="CC147" s="34"/>
      <c r="CD147" s="34"/>
      <c r="CE147" s="34"/>
      <c r="CF147" s="35"/>
      <c r="CG147" s="33">
        <v>26.18</v>
      </c>
      <c r="CH147" s="34"/>
      <c r="CI147" s="34"/>
      <c r="CJ147" s="34"/>
      <c r="CK147" s="35"/>
      <c r="CL147" s="33">
        <v>5.8</v>
      </c>
      <c r="CM147" s="34"/>
      <c r="CN147" s="34"/>
      <c r="CO147" s="34"/>
      <c r="CP147" s="34"/>
      <c r="CQ147" s="34"/>
      <c r="CR147" s="34"/>
      <c r="CS147" s="34"/>
      <c r="CT147" s="34"/>
      <c r="CU147" s="34"/>
      <c r="CV147" s="35"/>
    </row>
    <row r="148" spans="2:100" ht="12.95" customHeight="1" x14ac:dyDescent="0.25">
      <c r="B148" s="78" t="s">
        <v>176</v>
      </c>
      <c r="C148" s="79"/>
      <c r="D148" s="79"/>
      <c r="E148" s="79"/>
      <c r="F148" s="79"/>
      <c r="G148" s="79"/>
      <c r="H148" s="80"/>
      <c r="I148" s="81" t="s">
        <v>177</v>
      </c>
      <c r="J148" s="82"/>
      <c r="K148" s="82"/>
      <c r="L148" s="82"/>
      <c r="M148" s="82"/>
      <c r="N148" s="82"/>
      <c r="O148" s="82"/>
      <c r="P148" s="82"/>
      <c r="Q148" s="82"/>
      <c r="R148" s="82"/>
      <c r="S148" s="82"/>
      <c r="T148" s="82"/>
      <c r="U148" s="82"/>
      <c r="V148" s="82"/>
      <c r="W148" s="82"/>
      <c r="X148" s="82"/>
      <c r="Y148" s="82"/>
      <c r="Z148" s="82"/>
      <c r="AA148" s="82"/>
      <c r="AB148" s="82"/>
      <c r="AC148" s="82"/>
      <c r="AD148" s="82"/>
      <c r="AE148" s="82"/>
      <c r="AF148" s="82"/>
      <c r="AG148" s="82"/>
      <c r="AH148" s="82"/>
      <c r="AI148" s="82"/>
      <c r="AJ148" s="82"/>
      <c r="AK148" s="82"/>
      <c r="AL148" s="82"/>
      <c r="AM148" s="82"/>
      <c r="AN148" s="82"/>
      <c r="AO148" s="82"/>
      <c r="AP148" s="82"/>
      <c r="AQ148" s="82"/>
      <c r="AR148" s="82"/>
      <c r="AS148" s="82"/>
      <c r="AT148" s="82"/>
      <c r="AU148" s="82"/>
      <c r="AV148" s="82"/>
      <c r="AW148" s="82"/>
      <c r="AX148" s="82"/>
      <c r="AY148" s="82"/>
      <c r="AZ148" s="82"/>
      <c r="BA148" s="82"/>
      <c r="BB148" s="82"/>
      <c r="BC148" s="82"/>
      <c r="BD148" s="82"/>
      <c r="BE148" s="82"/>
      <c r="BF148" s="82"/>
      <c r="BG148" s="82"/>
      <c r="BH148" s="82"/>
      <c r="BI148" s="82"/>
      <c r="BJ148" s="82"/>
      <c r="BK148" s="82"/>
      <c r="BL148" s="82"/>
      <c r="BM148" s="82"/>
      <c r="BN148" s="82"/>
      <c r="BO148" s="82"/>
      <c r="BP148" s="82"/>
      <c r="BQ148" s="83"/>
      <c r="BR148" s="84" t="s">
        <v>178</v>
      </c>
      <c r="BS148" s="85"/>
      <c r="BT148" s="85"/>
      <c r="BU148" s="85"/>
      <c r="BV148" s="85"/>
      <c r="BW148" s="85"/>
      <c r="BX148" s="85"/>
      <c r="BY148" s="85"/>
      <c r="BZ148" s="86"/>
      <c r="CA148" s="33">
        <v>4</v>
      </c>
      <c r="CB148" s="34"/>
      <c r="CC148" s="34"/>
      <c r="CD148" s="34"/>
      <c r="CE148" s="34"/>
      <c r="CF148" s="35"/>
      <c r="CG148" s="33">
        <v>415</v>
      </c>
      <c r="CH148" s="34"/>
      <c r="CI148" s="34"/>
      <c r="CJ148" s="34"/>
      <c r="CK148" s="35"/>
      <c r="CL148" s="33">
        <v>1660</v>
      </c>
      <c r="CM148" s="34"/>
      <c r="CN148" s="34"/>
      <c r="CO148" s="34"/>
      <c r="CP148" s="34"/>
      <c r="CQ148" s="34"/>
      <c r="CR148" s="34"/>
      <c r="CS148" s="34"/>
      <c r="CT148" s="34"/>
      <c r="CU148" s="34"/>
      <c r="CV148" s="35"/>
    </row>
    <row r="149" spans="2:100" ht="12.95" customHeight="1" x14ac:dyDescent="0.25">
      <c r="B149" s="78" t="s">
        <v>179</v>
      </c>
      <c r="C149" s="79"/>
      <c r="D149" s="79"/>
      <c r="E149" s="79"/>
      <c r="F149" s="79"/>
      <c r="G149" s="79"/>
      <c r="H149" s="80"/>
      <c r="I149" s="81" t="s">
        <v>180</v>
      </c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82"/>
      <c r="Z149" s="82"/>
      <c r="AA149" s="82"/>
      <c r="AB149" s="82"/>
      <c r="AC149" s="82"/>
      <c r="AD149" s="82"/>
      <c r="AE149" s="82"/>
      <c r="AF149" s="82"/>
      <c r="AG149" s="82"/>
      <c r="AH149" s="82"/>
      <c r="AI149" s="82"/>
      <c r="AJ149" s="82"/>
      <c r="AK149" s="82"/>
      <c r="AL149" s="82"/>
      <c r="AM149" s="82"/>
      <c r="AN149" s="82"/>
      <c r="AO149" s="82"/>
      <c r="AP149" s="82"/>
      <c r="AQ149" s="82"/>
      <c r="AR149" s="82"/>
      <c r="AS149" s="82"/>
      <c r="AT149" s="82"/>
      <c r="AU149" s="82"/>
      <c r="AV149" s="82"/>
      <c r="AW149" s="82"/>
      <c r="AX149" s="82"/>
      <c r="AY149" s="82"/>
      <c r="AZ149" s="82"/>
      <c r="BA149" s="82"/>
      <c r="BB149" s="82"/>
      <c r="BC149" s="82"/>
      <c r="BD149" s="82"/>
      <c r="BE149" s="82"/>
      <c r="BF149" s="82"/>
      <c r="BG149" s="82"/>
      <c r="BH149" s="82"/>
      <c r="BI149" s="82"/>
      <c r="BJ149" s="82"/>
      <c r="BK149" s="82"/>
      <c r="BL149" s="82"/>
      <c r="BM149" s="82"/>
      <c r="BN149" s="82"/>
      <c r="BO149" s="82"/>
      <c r="BP149" s="82"/>
      <c r="BQ149" s="83"/>
      <c r="BR149" s="84" t="s">
        <v>178</v>
      </c>
      <c r="BS149" s="85"/>
      <c r="BT149" s="85"/>
      <c r="BU149" s="85"/>
      <c r="BV149" s="85"/>
      <c r="BW149" s="85"/>
      <c r="BX149" s="85"/>
      <c r="BY149" s="85"/>
      <c r="BZ149" s="86"/>
      <c r="CA149" s="33">
        <v>1</v>
      </c>
      <c r="CB149" s="34"/>
      <c r="CC149" s="34"/>
      <c r="CD149" s="34"/>
      <c r="CE149" s="34"/>
      <c r="CF149" s="35"/>
      <c r="CG149" s="33">
        <v>93</v>
      </c>
      <c r="CH149" s="34"/>
      <c r="CI149" s="34"/>
      <c r="CJ149" s="34"/>
      <c r="CK149" s="35"/>
      <c r="CL149" s="33">
        <v>93</v>
      </c>
      <c r="CM149" s="34"/>
      <c r="CN149" s="34"/>
      <c r="CO149" s="34"/>
      <c r="CP149" s="34"/>
      <c r="CQ149" s="34"/>
      <c r="CR149" s="34"/>
      <c r="CS149" s="34"/>
      <c r="CT149" s="34"/>
      <c r="CU149" s="34"/>
      <c r="CV149" s="35"/>
    </row>
    <row r="150" spans="2:100" ht="12.95" customHeight="1" x14ac:dyDescent="0.25">
      <c r="B150" s="78" t="s">
        <v>3</v>
      </c>
      <c r="C150" s="79"/>
      <c r="D150" s="79"/>
      <c r="E150" s="79"/>
      <c r="F150" s="79"/>
      <c r="G150" s="79"/>
      <c r="H150" s="80"/>
      <c r="I150" s="81" t="s">
        <v>181</v>
      </c>
      <c r="J150" s="82"/>
      <c r="K150" s="82"/>
      <c r="L150" s="82"/>
      <c r="M150" s="82"/>
      <c r="N150" s="82"/>
      <c r="O150" s="82"/>
      <c r="P150" s="82"/>
      <c r="Q150" s="82"/>
      <c r="R150" s="82"/>
      <c r="S150" s="82"/>
      <c r="T150" s="82"/>
      <c r="U150" s="82"/>
      <c r="V150" s="82"/>
      <c r="W150" s="82"/>
      <c r="X150" s="82"/>
      <c r="Y150" s="82"/>
      <c r="Z150" s="82"/>
      <c r="AA150" s="82"/>
      <c r="AB150" s="82"/>
      <c r="AC150" s="82"/>
      <c r="AD150" s="82"/>
      <c r="AE150" s="82"/>
      <c r="AF150" s="82"/>
      <c r="AG150" s="82"/>
      <c r="AH150" s="82"/>
      <c r="AI150" s="82"/>
      <c r="AJ150" s="82"/>
      <c r="AK150" s="82"/>
      <c r="AL150" s="82"/>
      <c r="AM150" s="82"/>
      <c r="AN150" s="82"/>
      <c r="AO150" s="82"/>
      <c r="AP150" s="82"/>
      <c r="AQ150" s="82"/>
      <c r="AR150" s="82"/>
      <c r="AS150" s="82"/>
      <c r="AT150" s="82"/>
      <c r="AU150" s="82"/>
      <c r="AV150" s="82"/>
      <c r="AW150" s="82"/>
      <c r="AX150" s="82"/>
      <c r="AY150" s="82"/>
      <c r="AZ150" s="82"/>
      <c r="BA150" s="82"/>
      <c r="BB150" s="82"/>
      <c r="BC150" s="82"/>
      <c r="BD150" s="82"/>
      <c r="BE150" s="82"/>
      <c r="BF150" s="82"/>
      <c r="BG150" s="82"/>
      <c r="BH150" s="82"/>
      <c r="BI150" s="82"/>
      <c r="BJ150" s="82"/>
      <c r="BK150" s="82"/>
      <c r="BL150" s="82"/>
      <c r="BM150" s="82"/>
      <c r="BN150" s="82"/>
      <c r="BO150" s="82"/>
      <c r="BP150" s="82"/>
      <c r="BQ150" s="83"/>
      <c r="BR150" s="84" t="s">
        <v>173</v>
      </c>
      <c r="BS150" s="85"/>
      <c r="BT150" s="85"/>
      <c r="BU150" s="85"/>
      <c r="BV150" s="85"/>
      <c r="BW150" s="85"/>
      <c r="BX150" s="85"/>
      <c r="BY150" s="85"/>
      <c r="BZ150" s="86"/>
      <c r="CA150" s="33">
        <v>3.6000000000000002E-4</v>
      </c>
      <c r="CB150" s="34"/>
      <c r="CC150" s="34"/>
      <c r="CD150" s="34"/>
      <c r="CE150" s="34"/>
      <c r="CF150" s="35"/>
      <c r="CG150" s="33">
        <v>122145.22</v>
      </c>
      <c r="CH150" s="34"/>
      <c r="CI150" s="34"/>
      <c r="CJ150" s="34"/>
      <c r="CK150" s="35"/>
      <c r="CL150" s="33">
        <v>43.97</v>
      </c>
      <c r="CM150" s="34"/>
      <c r="CN150" s="34"/>
      <c r="CO150" s="34"/>
      <c r="CP150" s="34"/>
      <c r="CQ150" s="34"/>
      <c r="CR150" s="34"/>
      <c r="CS150" s="34"/>
      <c r="CT150" s="34"/>
      <c r="CU150" s="34"/>
      <c r="CV150" s="35"/>
    </row>
    <row r="151" spans="2:100" ht="12.95" customHeight="1" x14ac:dyDescent="0.25">
      <c r="B151" s="78" t="s">
        <v>3</v>
      </c>
      <c r="C151" s="79"/>
      <c r="D151" s="79"/>
      <c r="E151" s="79"/>
      <c r="F151" s="79"/>
      <c r="G151" s="79"/>
      <c r="H151" s="80"/>
      <c r="I151" s="81" t="s">
        <v>182</v>
      </c>
      <c r="J151" s="82"/>
      <c r="K151" s="82"/>
      <c r="L151" s="82"/>
      <c r="M151" s="82"/>
      <c r="N151" s="82"/>
      <c r="O151" s="82"/>
      <c r="P151" s="82"/>
      <c r="Q151" s="82"/>
      <c r="R151" s="82"/>
      <c r="S151" s="82"/>
      <c r="T151" s="82"/>
      <c r="U151" s="82"/>
      <c r="V151" s="82"/>
      <c r="W151" s="82"/>
      <c r="X151" s="82"/>
      <c r="Y151" s="82"/>
      <c r="Z151" s="82"/>
      <c r="AA151" s="82"/>
      <c r="AB151" s="82"/>
      <c r="AC151" s="82"/>
      <c r="AD151" s="82"/>
      <c r="AE151" s="82"/>
      <c r="AF151" s="82"/>
      <c r="AG151" s="82"/>
      <c r="AH151" s="82"/>
      <c r="AI151" s="82"/>
      <c r="AJ151" s="82"/>
      <c r="AK151" s="82"/>
      <c r="AL151" s="82"/>
      <c r="AM151" s="82"/>
      <c r="AN151" s="82"/>
      <c r="AO151" s="82"/>
      <c r="AP151" s="82"/>
      <c r="AQ151" s="82"/>
      <c r="AR151" s="82"/>
      <c r="AS151" s="82"/>
      <c r="AT151" s="82"/>
      <c r="AU151" s="82"/>
      <c r="AV151" s="82"/>
      <c r="AW151" s="82"/>
      <c r="AX151" s="82"/>
      <c r="AY151" s="82"/>
      <c r="AZ151" s="82"/>
      <c r="BA151" s="82"/>
      <c r="BB151" s="82"/>
      <c r="BC151" s="82"/>
      <c r="BD151" s="82"/>
      <c r="BE151" s="82"/>
      <c r="BF151" s="82"/>
      <c r="BG151" s="82"/>
      <c r="BH151" s="82"/>
      <c r="BI151" s="82"/>
      <c r="BJ151" s="82"/>
      <c r="BK151" s="82"/>
      <c r="BL151" s="82"/>
      <c r="BM151" s="82"/>
      <c r="BN151" s="82"/>
      <c r="BO151" s="82"/>
      <c r="BP151" s="82"/>
      <c r="BQ151" s="83"/>
      <c r="BR151" s="84" t="s">
        <v>183</v>
      </c>
      <c r="BS151" s="85"/>
      <c r="BT151" s="85"/>
      <c r="BU151" s="85"/>
      <c r="BV151" s="85"/>
      <c r="BW151" s="85"/>
      <c r="BX151" s="85"/>
      <c r="BY151" s="85"/>
      <c r="BZ151" s="86"/>
      <c r="CA151" s="33">
        <v>0.54615999999999998</v>
      </c>
      <c r="CB151" s="34"/>
      <c r="CC151" s="34"/>
      <c r="CD151" s="34"/>
      <c r="CE151" s="34"/>
      <c r="CF151" s="35"/>
      <c r="CG151" s="33">
        <v>1075.31</v>
      </c>
      <c r="CH151" s="34"/>
      <c r="CI151" s="34"/>
      <c r="CJ151" s="34"/>
      <c r="CK151" s="35"/>
      <c r="CL151" s="33">
        <v>587.29</v>
      </c>
      <c r="CM151" s="34"/>
      <c r="CN151" s="34"/>
      <c r="CO151" s="34"/>
      <c r="CP151" s="34"/>
      <c r="CQ151" s="34"/>
      <c r="CR151" s="34"/>
      <c r="CS151" s="34"/>
      <c r="CT151" s="34"/>
      <c r="CU151" s="34"/>
      <c r="CV151" s="35"/>
    </row>
    <row r="152" spans="2:100" ht="12.95" customHeight="1" x14ac:dyDescent="0.25">
      <c r="B152" s="78" t="s">
        <v>184</v>
      </c>
      <c r="C152" s="79"/>
      <c r="D152" s="79"/>
      <c r="E152" s="79"/>
      <c r="F152" s="79"/>
      <c r="G152" s="79"/>
      <c r="H152" s="80"/>
      <c r="I152" s="81" t="s">
        <v>185</v>
      </c>
      <c r="J152" s="82"/>
      <c r="K152" s="82"/>
      <c r="L152" s="82"/>
      <c r="M152" s="82"/>
      <c r="N152" s="82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82"/>
      <c r="Z152" s="82"/>
      <c r="AA152" s="82"/>
      <c r="AB152" s="82"/>
      <c r="AC152" s="82"/>
      <c r="AD152" s="82"/>
      <c r="AE152" s="82"/>
      <c r="AF152" s="82"/>
      <c r="AG152" s="82"/>
      <c r="AH152" s="82"/>
      <c r="AI152" s="82"/>
      <c r="AJ152" s="82"/>
      <c r="AK152" s="82"/>
      <c r="AL152" s="82"/>
      <c r="AM152" s="82"/>
      <c r="AN152" s="82"/>
      <c r="AO152" s="82"/>
      <c r="AP152" s="82"/>
      <c r="AQ152" s="82"/>
      <c r="AR152" s="82"/>
      <c r="AS152" s="82"/>
      <c r="AT152" s="82"/>
      <c r="AU152" s="82"/>
      <c r="AV152" s="82"/>
      <c r="AW152" s="82"/>
      <c r="AX152" s="82"/>
      <c r="AY152" s="82"/>
      <c r="AZ152" s="82"/>
      <c r="BA152" s="82"/>
      <c r="BB152" s="82"/>
      <c r="BC152" s="82"/>
      <c r="BD152" s="82"/>
      <c r="BE152" s="82"/>
      <c r="BF152" s="82"/>
      <c r="BG152" s="82"/>
      <c r="BH152" s="82"/>
      <c r="BI152" s="82"/>
      <c r="BJ152" s="82"/>
      <c r="BK152" s="82"/>
      <c r="BL152" s="82"/>
      <c r="BM152" s="82"/>
      <c r="BN152" s="82"/>
      <c r="BO152" s="82"/>
      <c r="BP152" s="82"/>
      <c r="BQ152" s="83"/>
      <c r="BR152" s="84" t="s">
        <v>178</v>
      </c>
      <c r="BS152" s="85"/>
      <c r="BT152" s="85"/>
      <c r="BU152" s="85"/>
      <c r="BV152" s="85"/>
      <c r="BW152" s="85"/>
      <c r="BX152" s="85"/>
      <c r="BY152" s="85"/>
      <c r="BZ152" s="86"/>
      <c r="CA152" s="33">
        <v>2</v>
      </c>
      <c r="CB152" s="34"/>
      <c r="CC152" s="34"/>
      <c r="CD152" s="34"/>
      <c r="CE152" s="34"/>
      <c r="CF152" s="35"/>
      <c r="CG152" s="33">
        <v>226</v>
      </c>
      <c r="CH152" s="34"/>
      <c r="CI152" s="34"/>
      <c r="CJ152" s="34"/>
      <c r="CK152" s="35"/>
      <c r="CL152" s="33">
        <v>452</v>
      </c>
      <c r="CM152" s="34"/>
      <c r="CN152" s="34"/>
      <c r="CO152" s="34"/>
      <c r="CP152" s="34"/>
      <c r="CQ152" s="34"/>
      <c r="CR152" s="34"/>
      <c r="CS152" s="34"/>
      <c r="CT152" s="34"/>
      <c r="CU152" s="34"/>
      <c r="CV152" s="35"/>
    </row>
    <row r="153" spans="2:100" ht="12.95" customHeight="1" x14ac:dyDescent="0.25">
      <c r="B153" s="78" t="s">
        <v>186</v>
      </c>
      <c r="C153" s="79"/>
      <c r="D153" s="79"/>
      <c r="E153" s="79"/>
      <c r="F153" s="79"/>
      <c r="G153" s="79"/>
      <c r="H153" s="80"/>
      <c r="I153" s="81" t="s">
        <v>187</v>
      </c>
      <c r="J153" s="82"/>
      <c r="K153" s="82"/>
      <c r="L153" s="82"/>
      <c r="M153" s="82"/>
      <c r="N153" s="82"/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82"/>
      <c r="Z153" s="82"/>
      <c r="AA153" s="82"/>
      <c r="AB153" s="82"/>
      <c r="AC153" s="82"/>
      <c r="AD153" s="82"/>
      <c r="AE153" s="82"/>
      <c r="AF153" s="82"/>
      <c r="AG153" s="82"/>
      <c r="AH153" s="82"/>
      <c r="AI153" s="82"/>
      <c r="AJ153" s="82"/>
      <c r="AK153" s="82"/>
      <c r="AL153" s="82"/>
      <c r="AM153" s="82"/>
      <c r="AN153" s="82"/>
      <c r="AO153" s="82"/>
      <c r="AP153" s="82"/>
      <c r="AQ153" s="82"/>
      <c r="AR153" s="82"/>
      <c r="AS153" s="82"/>
      <c r="AT153" s="82"/>
      <c r="AU153" s="82"/>
      <c r="AV153" s="82"/>
      <c r="AW153" s="82"/>
      <c r="AX153" s="82"/>
      <c r="AY153" s="82"/>
      <c r="AZ153" s="82"/>
      <c r="BA153" s="82"/>
      <c r="BB153" s="82"/>
      <c r="BC153" s="82"/>
      <c r="BD153" s="82"/>
      <c r="BE153" s="82"/>
      <c r="BF153" s="82"/>
      <c r="BG153" s="82"/>
      <c r="BH153" s="82"/>
      <c r="BI153" s="82"/>
      <c r="BJ153" s="82"/>
      <c r="BK153" s="82"/>
      <c r="BL153" s="82"/>
      <c r="BM153" s="82"/>
      <c r="BN153" s="82"/>
      <c r="BO153" s="82"/>
      <c r="BP153" s="82"/>
      <c r="BQ153" s="83"/>
      <c r="BR153" s="84" t="s">
        <v>178</v>
      </c>
      <c r="BS153" s="85"/>
      <c r="BT153" s="85"/>
      <c r="BU153" s="85"/>
      <c r="BV153" s="85"/>
      <c r="BW153" s="85"/>
      <c r="BX153" s="85"/>
      <c r="BY153" s="85"/>
      <c r="BZ153" s="86"/>
      <c r="CA153" s="33">
        <v>2</v>
      </c>
      <c r="CB153" s="34"/>
      <c r="CC153" s="34"/>
      <c r="CD153" s="34"/>
      <c r="CE153" s="34"/>
      <c r="CF153" s="35"/>
      <c r="CG153" s="33">
        <v>571</v>
      </c>
      <c r="CH153" s="34"/>
      <c r="CI153" s="34"/>
      <c r="CJ153" s="34"/>
      <c r="CK153" s="35"/>
      <c r="CL153" s="33">
        <v>1142</v>
      </c>
      <c r="CM153" s="34"/>
      <c r="CN153" s="34"/>
      <c r="CO153" s="34"/>
      <c r="CP153" s="34"/>
      <c r="CQ153" s="34"/>
      <c r="CR153" s="34"/>
      <c r="CS153" s="34"/>
      <c r="CT153" s="34"/>
      <c r="CU153" s="34"/>
      <c r="CV153" s="35"/>
    </row>
    <row r="154" spans="2:100" ht="12.95" customHeight="1" x14ac:dyDescent="0.25">
      <c r="B154" s="78" t="s">
        <v>3</v>
      </c>
      <c r="C154" s="79"/>
      <c r="D154" s="79"/>
      <c r="E154" s="79"/>
      <c r="F154" s="79"/>
      <c r="G154" s="79"/>
      <c r="H154" s="80"/>
      <c r="I154" s="81" t="s">
        <v>188</v>
      </c>
      <c r="J154" s="82"/>
      <c r="K154" s="82"/>
      <c r="L154" s="82"/>
      <c r="M154" s="82"/>
      <c r="N154" s="82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82"/>
      <c r="Z154" s="82"/>
      <c r="AA154" s="82"/>
      <c r="AB154" s="82"/>
      <c r="AC154" s="82"/>
      <c r="AD154" s="82"/>
      <c r="AE154" s="82"/>
      <c r="AF154" s="82"/>
      <c r="AG154" s="82"/>
      <c r="AH154" s="82"/>
      <c r="AI154" s="82"/>
      <c r="AJ154" s="82"/>
      <c r="AK154" s="82"/>
      <c r="AL154" s="82"/>
      <c r="AM154" s="82"/>
      <c r="AN154" s="82"/>
      <c r="AO154" s="82"/>
      <c r="AP154" s="82"/>
      <c r="AQ154" s="82"/>
      <c r="AR154" s="82"/>
      <c r="AS154" s="82"/>
      <c r="AT154" s="82"/>
      <c r="AU154" s="82"/>
      <c r="AV154" s="82"/>
      <c r="AW154" s="82"/>
      <c r="AX154" s="82"/>
      <c r="AY154" s="82"/>
      <c r="AZ154" s="82"/>
      <c r="BA154" s="82"/>
      <c r="BB154" s="82"/>
      <c r="BC154" s="82"/>
      <c r="BD154" s="82"/>
      <c r="BE154" s="82"/>
      <c r="BF154" s="82"/>
      <c r="BG154" s="82"/>
      <c r="BH154" s="82"/>
      <c r="BI154" s="82"/>
      <c r="BJ154" s="82"/>
      <c r="BK154" s="82"/>
      <c r="BL154" s="82"/>
      <c r="BM154" s="82"/>
      <c r="BN154" s="82"/>
      <c r="BO154" s="82"/>
      <c r="BP154" s="82"/>
      <c r="BQ154" s="83"/>
      <c r="BR154" s="84" t="s">
        <v>173</v>
      </c>
      <c r="BS154" s="85"/>
      <c r="BT154" s="85"/>
      <c r="BU154" s="85"/>
      <c r="BV154" s="85"/>
      <c r="BW154" s="85"/>
      <c r="BX154" s="85"/>
      <c r="BY154" s="85"/>
      <c r="BZ154" s="86"/>
      <c r="CA154" s="33">
        <v>9.6000000000000002E-5</v>
      </c>
      <c r="CB154" s="34"/>
      <c r="CC154" s="34"/>
      <c r="CD154" s="34"/>
      <c r="CE154" s="34"/>
      <c r="CF154" s="35"/>
      <c r="CG154" s="33">
        <v>138471.60999999999</v>
      </c>
      <c r="CH154" s="34"/>
      <c r="CI154" s="34"/>
      <c r="CJ154" s="34"/>
      <c r="CK154" s="35"/>
      <c r="CL154" s="33">
        <v>13.29</v>
      </c>
      <c r="CM154" s="34"/>
      <c r="CN154" s="34"/>
      <c r="CO154" s="34"/>
      <c r="CP154" s="34"/>
      <c r="CQ154" s="34"/>
      <c r="CR154" s="34"/>
      <c r="CS154" s="34"/>
      <c r="CT154" s="34"/>
      <c r="CU154" s="34"/>
      <c r="CV154" s="35"/>
    </row>
    <row r="155" spans="2:100" ht="12.95" customHeight="1" x14ac:dyDescent="0.25">
      <c r="B155" s="78" t="s">
        <v>189</v>
      </c>
      <c r="C155" s="79"/>
      <c r="D155" s="79"/>
      <c r="E155" s="79"/>
      <c r="F155" s="79"/>
      <c r="G155" s="79"/>
      <c r="H155" s="80"/>
      <c r="I155" s="81" t="s">
        <v>190</v>
      </c>
      <c r="J155" s="82"/>
      <c r="K155" s="82"/>
      <c r="L155" s="82"/>
      <c r="M155" s="82"/>
      <c r="N155" s="82"/>
      <c r="O155" s="82"/>
      <c r="P155" s="82"/>
      <c r="Q155" s="82"/>
      <c r="R155" s="82"/>
      <c r="S155" s="82"/>
      <c r="T155" s="82"/>
      <c r="U155" s="82"/>
      <c r="V155" s="82"/>
      <c r="W155" s="82"/>
      <c r="X155" s="82"/>
      <c r="Y155" s="82"/>
      <c r="Z155" s="82"/>
      <c r="AA155" s="82"/>
      <c r="AB155" s="82"/>
      <c r="AC155" s="82"/>
      <c r="AD155" s="82"/>
      <c r="AE155" s="82"/>
      <c r="AF155" s="82"/>
      <c r="AG155" s="82"/>
      <c r="AH155" s="82"/>
      <c r="AI155" s="82"/>
      <c r="AJ155" s="82"/>
      <c r="AK155" s="82"/>
      <c r="AL155" s="82"/>
      <c r="AM155" s="82"/>
      <c r="AN155" s="82"/>
      <c r="AO155" s="82"/>
      <c r="AP155" s="82"/>
      <c r="AQ155" s="82"/>
      <c r="AR155" s="82"/>
      <c r="AS155" s="82"/>
      <c r="AT155" s="82"/>
      <c r="AU155" s="82"/>
      <c r="AV155" s="82"/>
      <c r="AW155" s="82"/>
      <c r="AX155" s="82"/>
      <c r="AY155" s="82"/>
      <c r="AZ155" s="82"/>
      <c r="BA155" s="82"/>
      <c r="BB155" s="82"/>
      <c r="BC155" s="82"/>
      <c r="BD155" s="82"/>
      <c r="BE155" s="82"/>
      <c r="BF155" s="82"/>
      <c r="BG155" s="82"/>
      <c r="BH155" s="82"/>
      <c r="BI155" s="82"/>
      <c r="BJ155" s="82"/>
      <c r="BK155" s="82"/>
      <c r="BL155" s="82"/>
      <c r="BM155" s="82"/>
      <c r="BN155" s="82"/>
      <c r="BO155" s="82"/>
      <c r="BP155" s="82"/>
      <c r="BQ155" s="83"/>
      <c r="BR155" s="84" t="s">
        <v>178</v>
      </c>
      <c r="BS155" s="85"/>
      <c r="BT155" s="85"/>
      <c r="BU155" s="85"/>
      <c r="BV155" s="85"/>
      <c r="BW155" s="85"/>
      <c r="BX155" s="85"/>
      <c r="BY155" s="85"/>
      <c r="BZ155" s="86"/>
      <c r="CA155" s="33">
        <v>13</v>
      </c>
      <c r="CB155" s="34"/>
      <c r="CC155" s="34"/>
      <c r="CD155" s="34"/>
      <c r="CE155" s="34"/>
      <c r="CF155" s="35"/>
      <c r="CG155" s="33">
        <v>126</v>
      </c>
      <c r="CH155" s="34"/>
      <c r="CI155" s="34"/>
      <c r="CJ155" s="34"/>
      <c r="CK155" s="35"/>
      <c r="CL155" s="33">
        <v>1638</v>
      </c>
      <c r="CM155" s="34"/>
      <c r="CN155" s="34"/>
      <c r="CO155" s="34"/>
      <c r="CP155" s="34"/>
      <c r="CQ155" s="34"/>
      <c r="CR155" s="34"/>
      <c r="CS155" s="34"/>
      <c r="CT155" s="34"/>
      <c r="CU155" s="34"/>
      <c r="CV155" s="35"/>
    </row>
    <row r="156" spans="2:100" ht="12.95" customHeight="1" x14ac:dyDescent="0.25">
      <c r="B156" s="78" t="s">
        <v>191</v>
      </c>
      <c r="C156" s="79"/>
      <c r="D156" s="79"/>
      <c r="E156" s="79"/>
      <c r="F156" s="79"/>
      <c r="G156" s="79"/>
      <c r="H156" s="80"/>
      <c r="I156" s="81" t="s">
        <v>192</v>
      </c>
      <c r="J156" s="82"/>
      <c r="K156" s="82"/>
      <c r="L156" s="82"/>
      <c r="M156" s="82"/>
      <c r="N156" s="82"/>
      <c r="O156" s="82"/>
      <c r="P156" s="82"/>
      <c r="Q156" s="82"/>
      <c r="R156" s="82"/>
      <c r="S156" s="82"/>
      <c r="T156" s="82"/>
      <c r="U156" s="82"/>
      <c r="V156" s="82"/>
      <c r="W156" s="82"/>
      <c r="X156" s="82"/>
      <c r="Y156" s="82"/>
      <c r="Z156" s="82"/>
      <c r="AA156" s="82"/>
      <c r="AB156" s="82"/>
      <c r="AC156" s="82"/>
      <c r="AD156" s="82"/>
      <c r="AE156" s="82"/>
      <c r="AF156" s="82"/>
      <c r="AG156" s="82"/>
      <c r="AH156" s="82"/>
      <c r="AI156" s="82"/>
      <c r="AJ156" s="82"/>
      <c r="AK156" s="82"/>
      <c r="AL156" s="82"/>
      <c r="AM156" s="82"/>
      <c r="AN156" s="82"/>
      <c r="AO156" s="82"/>
      <c r="AP156" s="82"/>
      <c r="AQ156" s="82"/>
      <c r="AR156" s="82"/>
      <c r="AS156" s="82"/>
      <c r="AT156" s="82"/>
      <c r="AU156" s="82"/>
      <c r="AV156" s="82"/>
      <c r="AW156" s="82"/>
      <c r="AX156" s="82"/>
      <c r="AY156" s="82"/>
      <c r="AZ156" s="82"/>
      <c r="BA156" s="82"/>
      <c r="BB156" s="82"/>
      <c r="BC156" s="82"/>
      <c r="BD156" s="82"/>
      <c r="BE156" s="82"/>
      <c r="BF156" s="82"/>
      <c r="BG156" s="82"/>
      <c r="BH156" s="82"/>
      <c r="BI156" s="82"/>
      <c r="BJ156" s="82"/>
      <c r="BK156" s="82"/>
      <c r="BL156" s="82"/>
      <c r="BM156" s="82"/>
      <c r="BN156" s="82"/>
      <c r="BO156" s="82"/>
      <c r="BP156" s="82"/>
      <c r="BQ156" s="83"/>
      <c r="BR156" s="84" t="s">
        <v>178</v>
      </c>
      <c r="BS156" s="85"/>
      <c r="BT156" s="85"/>
      <c r="BU156" s="85"/>
      <c r="BV156" s="85"/>
      <c r="BW156" s="85"/>
      <c r="BX156" s="85"/>
      <c r="BY156" s="85"/>
      <c r="BZ156" s="86"/>
      <c r="CA156" s="33">
        <v>2</v>
      </c>
      <c r="CB156" s="34"/>
      <c r="CC156" s="34"/>
      <c r="CD156" s="34"/>
      <c r="CE156" s="34"/>
      <c r="CF156" s="35"/>
      <c r="CG156" s="33">
        <v>271</v>
      </c>
      <c r="CH156" s="34"/>
      <c r="CI156" s="34"/>
      <c r="CJ156" s="34"/>
      <c r="CK156" s="35"/>
      <c r="CL156" s="33">
        <v>542</v>
      </c>
      <c r="CM156" s="34"/>
      <c r="CN156" s="34"/>
      <c r="CO156" s="34"/>
      <c r="CP156" s="34"/>
      <c r="CQ156" s="34"/>
      <c r="CR156" s="34"/>
      <c r="CS156" s="34"/>
      <c r="CT156" s="34"/>
      <c r="CU156" s="34"/>
      <c r="CV156" s="35"/>
    </row>
    <row r="157" spans="2:100" ht="12.95" customHeight="1" x14ac:dyDescent="0.25">
      <c r="B157" s="78" t="s">
        <v>3</v>
      </c>
      <c r="C157" s="79"/>
      <c r="D157" s="79"/>
      <c r="E157" s="79"/>
      <c r="F157" s="79"/>
      <c r="G157" s="79"/>
      <c r="H157" s="80"/>
      <c r="I157" s="81" t="s">
        <v>193</v>
      </c>
      <c r="J157" s="82"/>
      <c r="K157" s="82"/>
      <c r="L157" s="82"/>
      <c r="M157" s="82"/>
      <c r="N157" s="82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 s="82"/>
      <c r="Z157" s="82"/>
      <c r="AA157" s="82"/>
      <c r="AB157" s="82"/>
      <c r="AC157" s="82"/>
      <c r="AD157" s="82"/>
      <c r="AE157" s="82"/>
      <c r="AF157" s="82"/>
      <c r="AG157" s="82"/>
      <c r="AH157" s="82"/>
      <c r="AI157" s="82"/>
      <c r="AJ157" s="82"/>
      <c r="AK157" s="82"/>
      <c r="AL157" s="82"/>
      <c r="AM157" s="82"/>
      <c r="AN157" s="82"/>
      <c r="AO157" s="82"/>
      <c r="AP157" s="82"/>
      <c r="AQ157" s="82"/>
      <c r="AR157" s="82"/>
      <c r="AS157" s="82"/>
      <c r="AT157" s="82"/>
      <c r="AU157" s="82"/>
      <c r="AV157" s="82"/>
      <c r="AW157" s="82"/>
      <c r="AX157" s="82"/>
      <c r="AY157" s="82"/>
      <c r="AZ157" s="82"/>
      <c r="BA157" s="82"/>
      <c r="BB157" s="82"/>
      <c r="BC157" s="82"/>
      <c r="BD157" s="82"/>
      <c r="BE157" s="82"/>
      <c r="BF157" s="82"/>
      <c r="BG157" s="82"/>
      <c r="BH157" s="82"/>
      <c r="BI157" s="82"/>
      <c r="BJ157" s="82"/>
      <c r="BK157" s="82"/>
      <c r="BL157" s="82"/>
      <c r="BM157" s="82"/>
      <c r="BN157" s="82"/>
      <c r="BO157" s="82"/>
      <c r="BP157" s="82"/>
      <c r="BQ157" s="83"/>
      <c r="BR157" s="84" t="s">
        <v>173</v>
      </c>
      <c r="BS157" s="85"/>
      <c r="BT157" s="85"/>
      <c r="BU157" s="85"/>
      <c r="BV157" s="85"/>
      <c r="BW157" s="85"/>
      <c r="BX157" s="85"/>
      <c r="BY157" s="85"/>
      <c r="BZ157" s="86"/>
      <c r="CA157" s="33">
        <v>5.7000000000000003E-5</v>
      </c>
      <c r="CB157" s="34"/>
      <c r="CC157" s="34"/>
      <c r="CD157" s="34"/>
      <c r="CE157" s="34"/>
      <c r="CF157" s="35"/>
      <c r="CG157" s="33">
        <v>243588.61</v>
      </c>
      <c r="CH157" s="34"/>
      <c r="CI157" s="34"/>
      <c r="CJ157" s="34"/>
      <c r="CK157" s="35"/>
      <c r="CL157" s="33">
        <v>13.88</v>
      </c>
      <c r="CM157" s="34"/>
      <c r="CN157" s="34"/>
      <c r="CO157" s="34"/>
      <c r="CP157" s="34"/>
      <c r="CQ157" s="34"/>
      <c r="CR157" s="34"/>
      <c r="CS157" s="34"/>
      <c r="CT157" s="34"/>
      <c r="CU157" s="34"/>
      <c r="CV157" s="35"/>
    </row>
    <row r="158" spans="2:100" ht="12.95" customHeight="1" x14ac:dyDescent="0.25">
      <c r="B158" s="78" t="s">
        <v>194</v>
      </c>
      <c r="C158" s="79"/>
      <c r="D158" s="79"/>
      <c r="E158" s="79"/>
      <c r="F158" s="79"/>
      <c r="G158" s="79"/>
      <c r="H158" s="80"/>
      <c r="I158" s="81" t="s">
        <v>195</v>
      </c>
      <c r="J158" s="82"/>
      <c r="K158" s="82"/>
      <c r="L158" s="82"/>
      <c r="M158" s="82"/>
      <c r="N158" s="82"/>
      <c r="O158" s="82"/>
      <c r="P158" s="82"/>
      <c r="Q158" s="82"/>
      <c r="R158" s="82"/>
      <c r="S158" s="82"/>
      <c r="T158" s="82"/>
      <c r="U158" s="82"/>
      <c r="V158" s="82"/>
      <c r="W158" s="82"/>
      <c r="X158" s="82"/>
      <c r="Y158" s="82"/>
      <c r="Z158" s="82"/>
      <c r="AA158" s="82"/>
      <c r="AB158" s="82"/>
      <c r="AC158" s="82"/>
      <c r="AD158" s="82"/>
      <c r="AE158" s="82"/>
      <c r="AF158" s="82"/>
      <c r="AG158" s="82"/>
      <c r="AH158" s="82"/>
      <c r="AI158" s="82"/>
      <c r="AJ158" s="82"/>
      <c r="AK158" s="82"/>
      <c r="AL158" s="82"/>
      <c r="AM158" s="82"/>
      <c r="AN158" s="82"/>
      <c r="AO158" s="82"/>
      <c r="AP158" s="82"/>
      <c r="AQ158" s="82"/>
      <c r="AR158" s="82"/>
      <c r="AS158" s="82"/>
      <c r="AT158" s="82"/>
      <c r="AU158" s="82"/>
      <c r="AV158" s="82"/>
      <c r="AW158" s="82"/>
      <c r="AX158" s="82"/>
      <c r="AY158" s="82"/>
      <c r="AZ158" s="82"/>
      <c r="BA158" s="82"/>
      <c r="BB158" s="82"/>
      <c r="BC158" s="82"/>
      <c r="BD158" s="82"/>
      <c r="BE158" s="82"/>
      <c r="BF158" s="82"/>
      <c r="BG158" s="82"/>
      <c r="BH158" s="82"/>
      <c r="BI158" s="82"/>
      <c r="BJ158" s="82"/>
      <c r="BK158" s="82"/>
      <c r="BL158" s="82"/>
      <c r="BM158" s="82"/>
      <c r="BN158" s="82"/>
      <c r="BO158" s="82"/>
      <c r="BP158" s="82"/>
      <c r="BQ158" s="83"/>
      <c r="BR158" s="84" t="s">
        <v>178</v>
      </c>
      <c r="BS158" s="85"/>
      <c r="BT158" s="85"/>
      <c r="BU158" s="85"/>
      <c r="BV158" s="85"/>
      <c r="BW158" s="85"/>
      <c r="BX158" s="85"/>
      <c r="BY158" s="85"/>
      <c r="BZ158" s="86"/>
      <c r="CA158" s="33">
        <v>3</v>
      </c>
      <c r="CB158" s="34"/>
      <c r="CC158" s="34"/>
      <c r="CD158" s="34"/>
      <c r="CE158" s="34"/>
      <c r="CF158" s="35"/>
      <c r="CG158" s="33">
        <v>90</v>
      </c>
      <c r="CH158" s="34"/>
      <c r="CI158" s="34"/>
      <c r="CJ158" s="34"/>
      <c r="CK158" s="35"/>
      <c r="CL158" s="33">
        <v>270</v>
      </c>
      <c r="CM158" s="34"/>
      <c r="CN158" s="34"/>
      <c r="CO158" s="34"/>
      <c r="CP158" s="34"/>
      <c r="CQ158" s="34"/>
      <c r="CR158" s="34"/>
      <c r="CS158" s="34"/>
      <c r="CT158" s="34"/>
      <c r="CU158" s="34"/>
      <c r="CV158" s="35"/>
    </row>
    <row r="159" spans="2:100" ht="12.95" customHeight="1" x14ac:dyDescent="0.25">
      <c r="B159" s="78" t="s">
        <v>196</v>
      </c>
      <c r="C159" s="79"/>
      <c r="D159" s="79"/>
      <c r="E159" s="79"/>
      <c r="F159" s="79"/>
      <c r="G159" s="79"/>
      <c r="H159" s="80"/>
      <c r="I159" s="81" t="s">
        <v>197</v>
      </c>
      <c r="J159" s="82"/>
      <c r="K159" s="82"/>
      <c r="L159" s="82"/>
      <c r="M159" s="82"/>
      <c r="N159" s="82"/>
      <c r="O159" s="82"/>
      <c r="P159" s="82"/>
      <c r="Q159" s="82"/>
      <c r="R159" s="82"/>
      <c r="S159" s="82"/>
      <c r="T159" s="82"/>
      <c r="U159" s="82"/>
      <c r="V159" s="82"/>
      <c r="W159" s="82"/>
      <c r="X159" s="82"/>
      <c r="Y159" s="82"/>
      <c r="Z159" s="82"/>
      <c r="AA159" s="82"/>
      <c r="AB159" s="82"/>
      <c r="AC159" s="82"/>
      <c r="AD159" s="82"/>
      <c r="AE159" s="82"/>
      <c r="AF159" s="82"/>
      <c r="AG159" s="82"/>
      <c r="AH159" s="82"/>
      <c r="AI159" s="82"/>
      <c r="AJ159" s="82"/>
      <c r="AK159" s="82"/>
      <c r="AL159" s="82"/>
      <c r="AM159" s="82"/>
      <c r="AN159" s="82"/>
      <c r="AO159" s="82"/>
      <c r="AP159" s="82"/>
      <c r="AQ159" s="82"/>
      <c r="AR159" s="82"/>
      <c r="AS159" s="82"/>
      <c r="AT159" s="82"/>
      <c r="AU159" s="82"/>
      <c r="AV159" s="82"/>
      <c r="AW159" s="82"/>
      <c r="AX159" s="82"/>
      <c r="AY159" s="82"/>
      <c r="AZ159" s="82"/>
      <c r="BA159" s="82"/>
      <c r="BB159" s="82"/>
      <c r="BC159" s="82"/>
      <c r="BD159" s="82"/>
      <c r="BE159" s="82"/>
      <c r="BF159" s="82"/>
      <c r="BG159" s="82"/>
      <c r="BH159" s="82"/>
      <c r="BI159" s="82"/>
      <c r="BJ159" s="82"/>
      <c r="BK159" s="82"/>
      <c r="BL159" s="82"/>
      <c r="BM159" s="82"/>
      <c r="BN159" s="82"/>
      <c r="BO159" s="82"/>
      <c r="BP159" s="82"/>
      <c r="BQ159" s="83"/>
      <c r="BR159" s="84" t="s">
        <v>178</v>
      </c>
      <c r="BS159" s="85"/>
      <c r="BT159" s="85"/>
      <c r="BU159" s="85"/>
      <c r="BV159" s="85"/>
      <c r="BW159" s="85"/>
      <c r="BX159" s="85"/>
      <c r="BY159" s="85"/>
      <c r="BZ159" s="86"/>
      <c r="CA159" s="33">
        <v>6</v>
      </c>
      <c r="CB159" s="34"/>
      <c r="CC159" s="34"/>
      <c r="CD159" s="34"/>
      <c r="CE159" s="34"/>
      <c r="CF159" s="35"/>
      <c r="CG159" s="33">
        <v>13</v>
      </c>
      <c r="CH159" s="34"/>
      <c r="CI159" s="34"/>
      <c r="CJ159" s="34"/>
      <c r="CK159" s="35"/>
      <c r="CL159" s="33">
        <v>78</v>
      </c>
      <c r="CM159" s="34"/>
      <c r="CN159" s="34"/>
      <c r="CO159" s="34"/>
      <c r="CP159" s="34"/>
      <c r="CQ159" s="34"/>
      <c r="CR159" s="34"/>
      <c r="CS159" s="34"/>
      <c r="CT159" s="34"/>
      <c r="CU159" s="34"/>
      <c r="CV159" s="35"/>
    </row>
    <row r="160" spans="2:100" ht="12.95" customHeight="1" x14ac:dyDescent="0.25">
      <c r="B160" s="78" t="s">
        <v>3</v>
      </c>
      <c r="C160" s="79"/>
      <c r="D160" s="79"/>
      <c r="E160" s="79"/>
      <c r="F160" s="79"/>
      <c r="G160" s="79"/>
      <c r="H160" s="80"/>
      <c r="I160" s="81" t="s">
        <v>198</v>
      </c>
      <c r="J160" s="82"/>
      <c r="K160" s="82"/>
      <c r="L160" s="82"/>
      <c r="M160" s="82"/>
      <c r="N160" s="82"/>
      <c r="O160" s="82"/>
      <c r="P160" s="82"/>
      <c r="Q160" s="82"/>
      <c r="R160" s="82"/>
      <c r="S160" s="82"/>
      <c r="T160" s="82"/>
      <c r="U160" s="82"/>
      <c r="V160" s="82"/>
      <c r="W160" s="82"/>
      <c r="X160" s="82"/>
      <c r="Y160" s="82"/>
      <c r="Z160" s="82"/>
      <c r="AA160" s="82"/>
      <c r="AB160" s="82"/>
      <c r="AC160" s="82"/>
      <c r="AD160" s="82"/>
      <c r="AE160" s="82"/>
      <c r="AF160" s="82"/>
      <c r="AG160" s="82"/>
      <c r="AH160" s="82"/>
      <c r="AI160" s="82"/>
      <c r="AJ160" s="82"/>
      <c r="AK160" s="82"/>
      <c r="AL160" s="82"/>
      <c r="AM160" s="82"/>
      <c r="AN160" s="82"/>
      <c r="AO160" s="82"/>
      <c r="AP160" s="82"/>
      <c r="AQ160" s="82"/>
      <c r="AR160" s="82"/>
      <c r="AS160" s="82"/>
      <c r="AT160" s="82"/>
      <c r="AU160" s="82"/>
      <c r="AV160" s="82"/>
      <c r="AW160" s="82"/>
      <c r="AX160" s="82"/>
      <c r="AY160" s="82"/>
      <c r="AZ160" s="82"/>
      <c r="BA160" s="82"/>
      <c r="BB160" s="82"/>
      <c r="BC160" s="82"/>
      <c r="BD160" s="82"/>
      <c r="BE160" s="82"/>
      <c r="BF160" s="82"/>
      <c r="BG160" s="82"/>
      <c r="BH160" s="82"/>
      <c r="BI160" s="82"/>
      <c r="BJ160" s="82"/>
      <c r="BK160" s="82"/>
      <c r="BL160" s="82"/>
      <c r="BM160" s="82"/>
      <c r="BN160" s="82"/>
      <c r="BO160" s="82"/>
      <c r="BP160" s="82"/>
      <c r="BQ160" s="83"/>
      <c r="BR160" s="84" t="s">
        <v>183</v>
      </c>
      <c r="BS160" s="85"/>
      <c r="BT160" s="85"/>
      <c r="BU160" s="85"/>
      <c r="BV160" s="85"/>
      <c r="BW160" s="85"/>
      <c r="BX160" s="85"/>
      <c r="BY160" s="85"/>
      <c r="BZ160" s="86"/>
      <c r="CA160" s="33">
        <v>6.3E-2</v>
      </c>
      <c r="CB160" s="34"/>
      <c r="CC160" s="34"/>
      <c r="CD160" s="34"/>
      <c r="CE160" s="34"/>
      <c r="CF160" s="35"/>
      <c r="CG160" s="33">
        <v>200.77</v>
      </c>
      <c r="CH160" s="34"/>
      <c r="CI160" s="34"/>
      <c r="CJ160" s="34"/>
      <c r="CK160" s="35"/>
      <c r="CL160" s="33">
        <v>12.65</v>
      </c>
      <c r="CM160" s="34"/>
      <c r="CN160" s="34"/>
      <c r="CO160" s="34"/>
      <c r="CP160" s="34"/>
      <c r="CQ160" s="34"/>
      <c r="CR160" s="34"/>
      <c r="CS160" s="34"/>
      <c r="CT160" s="34"/>
      <c r="CU160" s="34"/>
      <c r="CV160" s="35"/>
    </row>
    <row r="161" spans="2:101" ht="12.95" customHeight="1" x14ac:dyDescent="0.25">
      <c r="B161" s="78" t="s">
        <v>199</v>
      </c>
      <c r="C161" s="79"/>
      <c r="D161" s="79"/>
      <c r="E161" s="79"/>
      <c r="F161" s="79"/>
      <c r="G161" s="79"/>
      <c r="H161" s="80"/>
      <c r="I161" s="81" t="s">
        <v>200</v>
      </c>
      <c r="J161" s="82"/>
      <c r="K161" s="82"/>
      <c r="L161" s="82"/>
      <c r="M161" s="82"/>
      <c r="N161" s="82"/>
      <c r="O161" s="82"/>
      <c r="P161" s="82"/>
      <c r="Q161" s="82"/>
      <c r="R161" s="82"/>
      <c r="S161" s="82"/>
      <c r="T161" s="82"/>
      <c r="U161" s="82"/>
      <c r="V161" s="82"/>
      <c r="W161" s="82"/>
      <c r="X161" s="82"/>
      <c r="Y161" s="82"/>
      <c r="Z161" s="82"/>
      <c r="AA161" s="82"/>
      <c r="AB161" s="82"/>
      <c r="AC161" s="82"/>
      <c r="AD161" s="82"/>
      <c r="AE161" s="82"/>
      <c r="AF161" s="82"/>
      <c r="AG161" s="82"/>
      <c r="AH161" s="82"/>
      <c r="AI161" s="82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82"/>
      <c r="BB161" s="82"/>
      <c r="BC161" s="82"/>
      <c r="BD161" s="82"/>
      <c r="BE161" s="82"/>
      <c r="BF161" s="82"/>
      <c r="BG161" s="82"/>
      <c r="BH161" s="82"/>
      <c r="BI161" s="82"/>
      <c r="BJ161" s="82"/>
      <c r="BK161" s="82"/>
      <c r="BL161" s="82"/>
      <c r="BM161" s="82"/>
      <c r="BN161" s="82"/>
      <c r="BO161" s="82"/>
      <c r="BP161" s="82"/>
      <c r="BQ161" s="83"/>
      <c r="BR161" s="84" t="s">
        <v>178</v>
      </c>
      <c r="BS161" s="85"/>
      <c r="BT161" s="85"/>
      <c r="BU161" s="85"/>
      <c r="BV161" s="85"/>
      <c r="BW161" s="85"/>
      <c r="BX161" s="85"/>
      <c r="BY161" s="85"/>
      <c r="BZ161" s="86"/>
      <c r="CA161" s="33">
        <v>1</v>
      </c>
      <c r="CB161" s="34"/>
      <c r="CC161" s="34"/>
      <c r="CD161" s="34"/>
      <c r="CE161" s="34"/>
      <c r="CF161" s="35"/>
      <c r="CG161" s="33">
        <v>565</v>
      </c>
      <c r="CH161" s="34"/>
      <c r="CI161" s="34"/>
      <c r="CJ161" s="34"/>
      <c r="CK161" s="35"/>
      <c r="CL161" s="33">
        <v>565</v>
      </c>
      <c r="CM161" s="34"/>
      <c r="CN161" s="34"/>
      <c r="CO161" s="34"/>
      <c r="CP161" s="34"/>
      <c r="CQ161" s="34"/>
      <c r="CR161" s="34"/>
      <c r="CS161" s="34"/>
      <c r="CT161" s="34"/>
      <c r="CU161" s="34"/>
      <c r="CV161" s="35"/>
    </row>
    <row r="162" spans="2:101" ht="12.95" customHeight="1" x14ac:dyDescent="0.25">
      <c r="B162" s="78" t="s">
        <v>201</v>
      </c>
      <c r="C162" s="79"/>
      <c r="D162" s="79"/>
      <c r="E162" s="79"/>
      <c r="F162" s="79"/>
      <c r="G162" s="79"/>
      <c r="H162" s="80"/>
      <c r="I162" s="81" t="s">
        <v>202</v>
      </c>
      <c r="J162" s="82"/>
      <c r="K162" s="82"/>
      <c r="L162" s="82"/>
      <c r="M162" s="82"/>
      <c r="N162" s="82"/>
      <c r="O162" s="82"/>
      <c r="P162" s="82"/>
      <c r="Q162" s="82"/>
      <c r="R162" s="82"/>
      <c r="S162" s="82"/>
      <c r="T162" s="82"/>
      <c r="U162" s="82"/>
      <c r="V162" s="82"/>
      <c r="W162" s="82"/>
      <c r="X162" s="82"/>
      <c r="Y162" s="82"/>
      <c r="Z162" s="82"/>
      <c r="AA162" s="82"/>
      <c r="AB162" s="82"/>
      <c r="AC162" s="82"/>
      <c r="AD162" s="82"/>
      <c r="AE162" s="82"/>
      <c r="AF162" s="82"/>
      <c r="AG162" s="82"/>
      <c r="AH162" s="82"/>
      <c r="AI162" s="82"/>
      <c r="AJ162" s="82"/>
      <c r="AK162" s="82"/>
      <c r="AL162" s="82"/>
      <c r="AM162" s="82"/>
      <c r="AN162" s="82"/>
      <c r="AO162" s="82"/>
      <c r="AP162" s="82"/>
      <c r="AQ162" s="82"/>
      <c r="AR162" s="82"/>
      <c r="AS162" s="82"/>
      <c r="AT162" s="82"/>
      <c r="AU162" s="82"/>
      <c r="AV162" s="82"/>
      <c r="AW162" s="82"/>
      <c r="AX162" s="82"/>
      <c r="AY162" s="82"/>
      <c r="AZ162" s="82"/>
      <c r="BA162" s="82"/>
      <c r="BB162" s="82"/>
      <c r="BC162" s="82"/>
      <c r="BD162" s="82"/>
      <c r="BE162" s="82"/>
      <c r="BF162" s="82"/>
      <c r="BG162" s="82"/>
      <c r="BH162" s="82"/>
      <c r="BI162" s="82"/>
      <c r="BJ162" s="82"/>
      <c r="BK162" s="82"/>
      <c r="BL162" s="82"/>
      <c r="BM162" s="82"/>
      <c r="BN162" s="82"/>
      <c r="BO162" s="82"/>
      <c r="BP162" s="82"/>
      <c r="BQ162" s="83"/>
      <c r="BR162" s="84" t="s">
        <v>178</v>
      </c>
      <c r="BS162" s="85"/>
      <c r="BT162" s="85"/>
      <c r="BU162" s="85"/>
      <c r="BV162" s="85"/>
      <c r="BW162" s="85"/>
      <c r="BX162" s="85"/>
      <c r="BY162" s="85"/>
      <c r="BZ162" s="86"/>
      <c r="CA162" s="33">
        <v>2</v>
      </c>
      <c r="CB162" s="34"/>
      <c r="CC162" s="34"/>
      <c r="CD162" s="34"/>
      <c r="CE162" s="34"/>
      <c r="CF162" s="35"/>
      <c r="CG162" s="33">
        <v>368</v>
      </c>
      <c r="CH162" s="34"/>
      <c r="CI162" s="34"/>
      <c r="CJ162" s="34"/>
      <c r="CK162" s="35"/>
      <c r="CL162" s="33">
        <v>736</v>
      </c>
      <c r="CM162" s="34"/>
      <c r="CN162" s="34"/>
      <c r="CO162" s="34"/>
      <c r="CP162" s="34"/>
      <c r="CQ162" s="34"/>
      <c r="CR162" s="34"/>
      <c r="CS162" s="34"/>
      <c r="CT162" s="34"/>
      <c r="CU162" s="34"/>
      <c r="CV162" s="35"/>
    </row>
    <row r="163" spans="2:101" ht="12.95" customHeight="1" x14ac:dyDescent="0.25">
      <c r="B163" s="87"/>
      <c r="C163" s="88"/>
      <c r="D163" s="88"/>
      <c r="E163" s="88"/>
      <c r="F163" s="88"/>
      <c r="G163" s="88"/>
      <c r="H163" s="89"/>
      <c r="I163" s="90" t="s">
        <v>251</v>
      </c>
      <c r="J163" s="91"/>
      <c r="K163" s="91"/>
      <c r="L163" s="91"/>
      <c r="M163" s="91"/>
      <c r="N163" s="91"/>
      <c r="O163" s="91"/>
      <c r="P163" s="91"/>
      <c r="Q163" s="91"/>
      <c r="R163" s="91"/>
      <c r="S163" s="91"/>
      <c r="T163" s="91"/>
      <c r="U163" s="91"/>
      <c r="V163" s="91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2"/>
      <c r="BR163" s="93" t="s">
        <v>203</v>
      </c>
      <c r="BS163" s="94"/>
      <c r="BT163" s="94"/>
      <c r="BU163" s="94"/>
      <c r="BV163" s="94"/>
      <c r="BW163" s="94"/>
      <c r="BX163" s="94"/>
      <c r="BY163" s="94"/>
      <c r="BZ163" s="95"/>
      <c r="CA163" s="96">
        <v>3</v>
      </c>
      <c r="CB163" s="97"/>
      <c r="CC163" s="97"/>
      <c r="CD163" s="97"/>
      <c r="CE163" s="97"/>
      <c r="CF163" s="98"/>
      <c r="CG163" s="96">
        <v>14243</v>
      </c>
      <c r="CH163" s="97"/>
      <c r="CI163" s="97"/>
      <c r="CJ163" s="97"/>
      <c r="CK163" s="98"/>
      <c r="CL163" s="96">
        <v>42729</v>
      </c>
      <c r="CM163" s="97"/>
      <c r="CN163" s="97"/>
      <c r="CO163" s="97"/>
      <c r="CP163" s="97"/>
      <c r="CQ163" s="97"/>
      <c r="CR163" s="97"/>
      <c r="CS163" s="97"/>
      <c r="CT163" s="97"/>
      <c r="CU163" s="97"/>
      <c r="CV163" s="98"/>
    </row>
    <row r="164" spans="2:101" ht="12.95" customHeight="1" x14ac:dyDescent="0.25">
      <c r="B164" s="78" t="s">
        <v>204</v>
      </c>
      <c r="C164" s="79"/>
      <c r="D164" s="79"/>
      <c r="E164" s="79"/>
      <c r="F164" s="79"/>
      <c r="G164" s="79"/>
      <c r="H164" s="80"/>
      <c r="I164" s="81" t="s">
        <v>205</v>
      </c>
      <c r="J164" s="82"/>
      <c r="K164" s="82"/>
      <c r="L164" s="82"/>
      <c r="M164" s="82"/>
      <c r="N164" s="82"/>
      <c r="O164" s="82"/>
      <c r="P164" s="82"/>
      <c r="Q164" s="82"/>
      <c r="R164" s="82"/>
      <c r="S164" s="82"/>
      <c r="T164" s="82"/>
      <c r="U164" s="82"/>
      <c r="V164" s="82"/>
      <c r="W164" s="82"/>
      <c r="X164" s="82"/>
      <c r="Y164" s="82"/>
      <c r="Z164" s="82"/>
      <c r="AA164" s="82"/>
      <c r="AB164" s="82"/>
      <c r="AC164" s="82"/>
      <c r="AD164" s="82"/>
      <c r="AE164" s="82"/>
      <c r="AF164" s="82"/>
      <c r="AG164" s="82"/>
      <c r="AH164" s="82"/>
      <c r="AI164" s="82"/>
      <c r="AJ164" s="82"/>
      <c r="AK164" s="82"/>
      <c r="AL164" s="82"/>
      <c r="AM164" s="82"/>
      <c r="AN164" s="82"/>
      <c r="AO164" s="82"/>
      <c r="AP164" s="82"/>
      <c r="AQ164" s="82"/>
      <c r="AR164" s="82"/>
      <c r="AS164" s="82"/>
      <c r="AT164" s="82"/>
      <c r="AU164" s="82"/>
      <c r="AV164" s="82"/>
      <c r="AW164" s="82"/>
      <c r="AX164" s="82"/>
      <c r="AY164" s="82"/>
      <c r="AZ164" s="82"/>
      <c r="BA164" s="82"/>
      <c r="BB164" s="82"/>
      <c r="BC164" s="82"/>
      <c r="BD164" s="82"/>
      <c r="BE164" s="82"/>
      <c r="BF164" s="82"/>
      <c r="BG164" s="82"/>
      <c r="BH164" s="82"/>
      <c r="BI164" s="82"/>
      <c r="BJ164" s="82"/>
      <c r="BK164" s="82"/>
      <c r="BL164" s="82"/>
      <c r="BM164" s="82"/>
      <c r="BN164" s="82"/>
      <c r="BO164" s="82"/>
      <c r="BP164" s="82"/>
      <c r="BQ164" s="83"/>
      <c r="BR164" s="84" t="s">
        <v>178</v>
      </c>
      <c r="BS164" s="85"/>
      <c r="BT164" s="85"/>
      <c r="BU164" s="85"/>
      <c r="BV164" s="85"/>
      <c r="BW164" s="85"/>
      <c r="BX164" s="85"/>
      <c r="BY164" s="85"/>
      <c r="BZ164" s="86"/>
      <c r="CA164" s="33">
        <v>3</v>
      </c>
      <c r="CB164" s="34"/>
      <c r="CC164" s="34"/>
      <c r="CD164" s="34"/>
      <c r="CE164" s="34"/>
      <c r="CF164" s="35"/>
      <c r="CG164" s="33">
        <v>950</v>
      </c>
      <c r="CH164" s="34"/>
      <c r="CI164" s="34"/>
      <c r="CJ164" s="34"/>
      <c r="CK164" s="35"/>
      <c r="CL164" s="33">
        <v>2850</v>
      </c>
      <c r="CM164" s="34"/>
      <c r="CN164" s="34"/>
      <c r="CO164" s="34"/>
      <c r="CP164" s="34"/>
      <c r="CQ164" s="34"/>
      <c r="CR164" s="34"/>
      <c r="CS164" s="34"/>
      <c r="CT164" s="34"/>
      <c r="CU164" s="34"/>
      <c r="CV164" s="35"/>
    </row>
    <row r="165" spans="2:101" ht="12.95" customHeight="1" x14ac:dyDescent="0.25">
      <c r="B165" s="78" t="s">
        <v>206</v>
      </c>
      <c r="C165" s="79"/>
      <c r="D165" s="79"/>
      <c r="E165" s="79"/>
      <c r="F165" s="79"/>
      <c r="G165" s="79"/>
      <c r="H165" s="80"/>
      <c r="I165" s="81" t="s">
        <v>207</v>
      </c>
      <c r="J165" s="82"/>
      <c r="K165" s="82"/>
      <c r="L165" s="82"/>
      <c r="M165" s="82"/>
      <c r="N165" s="82"/>
      <c r="O165" s="82"/>
      <c r="P165" s="82"/>
      <c r="Q165" s="82"/>
      <c r="R165" s="82"/>
      <c r="S165" s="82"/>
      <c r="T165" s="82"/>
      <c r="U165" s="82"/>
      <c r="V165" s="82"/>
      <c r="W165" s="82"/>
      <c r="X165" s="82"/>
      <c r="Y165" s="82"/>
      <c r="Z165" s="82"/>
      <c r="AA165" s="82"/>
      <c r="AB165" s="82"/>
      <c r="AC165" s="82"/>
      <c r="AD165" s="82"/>
      <c r="AE165" s="82"/>
      <c r="AF165" s="82"/>
      <c r="AG165" s="82"/>
      <c r="AH165" s="82"/>
      <c r="AI165" s="82"/>
      <c r="AJ165" s="82"/>
      <c r="AK165" s="82"/>
      <c r="AL165" s="82"/>
      <c r="AM165" s="82"/>
      <c r="AN165" s="82"/>
      <c r="AO165" s="82"/>
      <c r="AP165" s="82"/>
      <c r="AQ165" s="82"/>
      <c r="AR165" s="82"/>
      <c r="AS165" s="82"/>
      <c r="AT165" s="82"/>
      <c r="AU165" s="82"/>
      <c r="AV165" s="82"/>
      <c r="AW165" s="82"/>
      <c r="AX165" s="82"/>
      <c r="AY165" s="82"/>
      <c r="AZ165" s="82"/>
      <c r="BA165" s="82"/>
      <c r="BB165" s="82"/>
      <c r="BC165" s="82"/>
      <c r="BD165" s="82"/>
      <c r="BE165" s="82"/>
      <c r="BF165" s="82"/>
      <c r="BG165" s="82"/>
      <c r="BH165" s="82"/>
      <c r="BI165" s="82"/>
      <c r="BJ165" s="82"/>
      <c r="BK165" s="82"/>
      <c r="BL165" s="82"/>
      <c r="BM165" s="82"/>
      <c r="BN165" s="82"/>
      <c r="BO165" s="82"/>
      <c r="BP165" s="82"/>
      <c r="BQ165" s="83"/>
      <c r="BR165" s="84" t="s">
        <v>178</v>
      </c>
      <c r="BS165" s="85"/>
      <c r="BT165" s="85"/>
      <c r="BU165" s="85"/>
      <c r="BV165" s="85"/>
      <c r="BW165" s="85"/>
      <c r="BX165" s="85"/>
      <c r="BY165" s="85"/>
      <c r="BZ165" s="86"/>
      <c r="CA165" s="33">
        <v>8</v>
      </c>
      <c r="CB165" s="34"/>
      <c r="CC165" s="34"/>
      <c r="CD165" s="34"/>
      <c r="CE165" s="34"/>
      <c r="CF165" s="35"/>
      <c r="CG165" s="33">
        <v>20</v>
      </c>
      <c r="CH165" s="34"/>
      <c r="CI165" s="34"/>
      <c r="CJ165" s="34"/>
      <c r="CK165" s="35"/>
      <c r="CL165" s="33">
        <v>160</v>
      </c>
      <c r="CM165" s="34"/>
      <c r="CN165" s="34"/>
      <c r="CO165" s="34"/>
      <c r="CP165" s="34"/>
      <c r="CQ165" s="34"/>
      <c r="CR165" s="34"/>
      <c r="CS165" s="34"/>
      <c r="CT165" s="34"/>
      <c r="CU165" s="34"/>
      <c r="CV165" s="35"/>
    </row>
    <row r="166" spans="2:101" ht="12.95" customHeight="1" x14ac:dyDescent="0.25">
      <c r="B166" s="78" t="s">
        <v>208</v>
      </c>
      <c r="C166" s="79"/>
      <c r="D166" s="79"/>
      <c r="E166" s="79"/>
      <c r="F166" s="79"/>
      <c r="G166" s="79"/>
      <c r="H166" s="80"/>
      <c r="I166" s="81" t="s">
        <v>209</v>
      </c>
      <c r="J166" s="82"/>
      <c r="K166" s="82"/>
      <c r="L166" s="82"/>
      <c r="M166" s="82"/>
      <c r="N166" s="82"/>
      <c r="O166" s="82"/>
      <c r="P166" s="82"/>
      <c r="Q166" s="82"/>
      <c r="R166" s="82"/>
      <c r="S166" s="82"/>
      <c r="T166" s="82"/>
      <c r="U166" s="82"/>
      <c r="V166" s="82"/>
      <c r="W166" s="82"/>
      <c r="X166" s="82"/>
      <c r="Y166" s="82"/>
      <c r="Z166" s="82"/>
      <c r="AA166" s="82"/>
      <c r="AB166" s="82"/>
      <c r="AC166" s="82"/>
      <c r="AD166" s="82"/>
      <c r="AE166" s="82"/>
      <c r="AF166" s="82"/>
      <c r="AG166" s="82"/>
      <c r="AH166" s="82"/>
      <c r="AI166" s="82"/>
      <c r="AJ166" s="82"/>
      <c r="AK166" s="82"/>
      <c r="AL166" s="82"/>
      <c r="AM166" s="82"/>
      <c r="AN166" s="82"/>
      <c r="AO166" s="82"/>
      <c r="AP166" s="82"/>
      <c r="AQ166" s="82"/>
      <c r="AR166" s="82"/>
      <c r="AS166" s="82"/>
      <c r="AT166" s="82"/>
      <c r="AU166" s="82"/>
      <c r="AV166" s="82"/>
      <c r="AW166" s="82"/>
      <c r="AX166" s="82"/>
      <c r="AY166" s="82"/>
      <c r="AZ166" s="82"/>
      <c r="BA166" s="82"/>
      <c r="BB166" s="82"/>
      <c r="BC166" s="82"/>
      <c r="BD166" s="82"/>
      <c r="BE166" s="82"/>
      <c r="BF166" s="82"/>
      <c r="BG166" s="82"/>
      <c r="BH166" s="82"/>
      <c r="BI166" s="82"/>
      <c r="BJ166" s="82"/>
      <c r="BK166" s="82"/>
      <c r="BL166" s="82"/>
      <c r="BM166" s="82"/>
      <c r="BN166" s="82"/>
      <c r="BO166" s="82"/>
      <c r="BP166" s="82"/>
      <c r="BQ166" s="83"/>
      <c r="BR166" s="84" t="s">
        <v>178</v>
      </c>
      <c r="BS166" s="85"/>
      <c r="BT166" s="85"/>
      <c r="BU166" s="85"/>
      <c r="BV166" s="85"/>
      <c r="BW166" s="85"/>
      <c r="BX166" s="85"/>
      <c r="BY166" s="85"/>
      <c r="BZ166" s="86"/>
      <c r="CA166" s="33">
        <v>3</v>
      </c>
      <c r="CB166" s="34"/>
      <c r="CC166" s="34"/>
      <c r="CD166" s="34"/>
      <c r="CE166" s="34"/>
      <c r="CF166" s="35"/>
      <c r="CG166" s="33">
        <v>485</v>
      </c>
      <c r="CH166" s="34"/>
      <c r="CI166" s="34"/>
      <c r="CJ166" s="34"/>
      <c r="CK166" s="35"/>
      <c r="CL166" s="33">
        <v>1455</v>
      </c>
      <c r="CM166" s="34"/>
      <c r="CN166" s="34"/>
      <c r="CO166" s="34"/>
      <c r="CP166" s="34"/>
      <c r="CQ166" s="34"/>
      <c r="CR166" s="34"/>
      <c r="CS166" s="34"/>
      <c r="CT166" s="34"/>
      <c r="CU166" s="34"/>
      <c r="CV166" s="35"/>
    </row>
    <row r="167" spans="2:101" ht="12.95" customHeight="1" x14ac:dyDescent="0.25">
      <c r="B167" s="78" t="s">
        <v>210</v>
      </c>
      <c r="C167" s="79"/>
      <c r="D167" s="79"/>
      <c r="E167" s="79"/>
      <c r="F167" s="79"/>
      <c r="G167" s="79"/>
      <c r="H167" s="80"/>
      <c r="I167" s="81" t="s">
        <v>211</v>
      </c>
      <c r="J167" s="82"/>
      <c r="K167" s="82"/>
      <c r="L167" s="82"/>
      <c r="M167" s="82"/>
      <c r="N167" s="82"/>
      <c r="O167" s="82"/>
      <c r="P167" s="82"/>
      <c r="Q167" s="82"/>
      <c r="R167" s="82"/>
      <c r="S167" s="82"/>
      <c r="T167" s="82"/>
      <c r="U167" s="82"/>
      <c r="V167" s="82"/>
      <c r="W167" s="82"/>
      <c r="X167" s="82"/>
      <c r="Y167" s="82"/>
      <c r="Z167" s="82"/>
      <c r="AA167" s="82"/>
      <c r="AB167" s="82"/>
      <c r="AC167" s="82"/>
      <c r="AD167" s="82"/>
      <c r="AE167" s="82"/>
      <c r="AF167" s="82"/>
      <c r="AG167" s="82"/>
      <c r="AH167" s="82"/>
      <c r="AI167" s="82"/>
      <c r="AJ167" s="82"/>
      <c r="AK167" s="82"/>
      <c r="AL167" s="82"/>
      <c r="AM167" s="82"/>
      <c r="AN167" s="82"/>
      <c r="AO167" s="82"/>
      <c r="AP167" s="82"/>
      <c r="AQ167" s="82"/>
      <c r="AR167" s="82"/>
      <c r="AS167" s="82"/>
      <c r="AT167" s="82"/>
      <c r="AU167" s="82"/>
      <c r="AV167" s="82"/>
      <c r="AW167" s="82"/>
      <c r="AX167" s="82"/>
      <c r="AY167" s="82"/>
      <c r="AZ167" s="82"/>
      <c r="BA167" s="82"/>
      <c r="BB167" s="82"/>
      <c r="BC167" s="82"/>
      <c r="BD167" s="82"/>
      <c r="BE167" s="82"/>
      <c r="BF167" s="82"/>
      <c r="BG167" s="82"/>
      <c r="BH167" s="82"/>
      <c r="BI167" s="82"/>
      <c r="BJ167" s="82"/>
      <c r="BK167" s="82"/>
      <c r="BL167" s="82"/>
      <c r="BM167" s="82"/>
      <c r="BN167" s="82"/>
      <c r="BO167" s="82"/>
      <c r="BP167" s="82"/>
      <c r="BQ167" s="83"/>
      <c r="BR167" s="84" t="s">
        <v>178</v>
      </c>
      <c r="BS167" s="85"/>
      <c r="BT167" s="85"/>
      <c r="BU167" s="85"/>
      <c r="BV167" s="85"/>
      <c r="BW167" s="85"/>
      <c r="BX167" s="85"/>
      <c r="BY167" s="85"/>
      <c r="BZ167" s="86"/>
      <c r="CA167" s="33">
        <v>2</v>
      </c>
      <c r="CB167" s="34"/>
      <c r="CC167" s="34"/>
      <c r="CD167" s="34"/>
      <c r="CE167" s="34"/>
      <c r="CF167" s="35"/>
      <c r="CG167" s="33">
        <v>313</v>
      </c>
      <c r="CH167" s="34"/>
      <c r="CI167" s="34"/>
      <c r="CJ167" s="34"/>
      <c r="CK167" s="35"/>
      <c r="CL167" s="33">
        <v>626</v>
      </c>
      <c r="CM167" s="34"/>
      <c r="CN167" s="34"/>
      <c r="CO167" s="34"/>
      <c r="CP167" s="34"/>
      <c r="CQ167" s="34"/>
      <c r="CR167" s="34"/>
      <c r="CS167" s="34"/>
      <c r="CT167" s="34"/>
      <c r="CU167" s="34"/>
      <c r="CV167" s="35"/>
    </row>
    <row r="168" spans="2:101" ht="12.95" customHeight="1" x14ac:dyDescent="0.25">
      <c r="B168" s="78" t="s">
        <v>212</v>
      </c>
      <c r="C168" s="79"/>
      <c r="D168" s="79"/>
      <c r="E168" s="79"/>
      <c r="F168" s="79"/>
      <c r="G168" s="79"/>
      <c r="H168" s="80"/>
      <c r="I168" s="81" t="s">
        <v>213</v>
      </c>
      <c r="J168" s="82"/>
      <c r="K168" s="82"/>
      <c r="L168" s="82"/>
      <c r="M168" s="82"/>
      <c r="N168" s="82"/>
      <c r="O168" s="82"/>
      <c r="P168" s="82"/>
      <c r="Q168" s="82"/>
      <c r="R168" s="82"/>
      <c r="S168" s="82"/>
      <c r="T168" s="82"/>
      <c r="U168" s="82"/>
      <c r="V168" s="82"/>
      <c r="W168" s="82"/>
      <c r="X168" s="82"/>
      <c r="Y168" s="82"/>
      <c r="Z168" s="82"/>
      <c r="AA168" s="82"/>
      <c r="AB168" s="82"/>
      <c r="AC168" s="82"/>
      <c r="AD168" s="82"/>
      <c r="AE168" s="82"/>
      <c r="AF168" s="82"/>
      <c r="AG168" s="82"/>
      <c r="AH168" s="82"/>
      <c r="AI168" s="82"/>
      <c r="AJ168" s="82"/>
      <c r="AK168" s="82"/>
      <c r="AL168" s="82"/>
      <c r="AM168" s="82"/>
      <c r="AN168" s="82"/>
      <c r="AO168" s="82"/>
      <c r="AP168" s="82"/>
      <c r="AQ168" s="82"/>
      <c r="AR168" s="82"/>
      <c r="AS168" s="82"/>
      <c r="AT168" s="82"/>
      <c r="AU168" s="82"/>
      <c r="AV168" s="82"/>
      <c r="AW168" s="82"/>
      <c r="AX168" s="82"/>
      <c r="AY168" s="82"/>
      <c r="AZ168" s="82"/>
      <c r="BA168" s="82"/>
      <c r="BB168" s="82"/>
      <c r="BC168" s="82"/>
      <c r="BD168" s="82"/>
      <c r="BE168" s="82"/>
      <c r="BF168" s="82"/>
      <c r="BG168" s="82"/>
      <c r="BH168" s="82"/>
      <c r="BI168" s="82"/>
      <c r="BJ168" s="82"/>
      <c r="BK168" s="82"/>
      <c r="BL168" s="82"/>
      <c r="BM168" s="82"/>
      <c r="BN168" s="82"/>
      <c r="BO168" s="82"/>
      <c r="BP168" s="82"/>
      <c r="BQ168" s="83"/>
      <c r="BR168" s="84" t="s">
        <v>178</v>
      </c>
      <c r="BS168" s="85"/>
      <c r="BT168" s="85"/>
      <c r="BU168" s="85"/>
      <c r="BV168" s="85"/>
      <c r="BW168" s="85"/>
      <c r="BX168" s="85"/>
      <c r="BY168" s="85"/>
      <c r="BZ168" s="86"/>
      <c r="CA168" s="33">
        <v>1</v>
      </c>
      <c r="CB168" s="34"/>
      <c r="CC168" s="34"/>
      <c r="CD168" s="34"/>
      <c r="CE168" s="34"/>
      <c r="CF168" s="35"/>
      <c r="CG168" s="33">
        <v>179</v>
      </c>
      <c r="CH168" s="34"/>
      <c r="CI168" s="34"/>
      <c r="CJ168" s="34"/>
      <c r="CK168" s="35"/>
      <c r="CL168" s="33">
        <v>179</v>
      </c>
      <c r="CM168" s="34"/>
      <c r="CN168" s="34"/>
      <c r="CO168" s="34"/>
      <c r="CP168" s="34"/>
      <c r="CQ168" s="34"/>
      <c r="CR168" s="34"/>
      <c r="CS168" s="34"/>
      <c r="CT168" s="34"/>
      <c r="CU168" s="34"/>
      <c r="CV168" s="35"/>
    </row>
    <row r="169" spans="2:101" ht="12.95" customHeight="1" x14ac:dyDescent="0.25">
      <c r="B169" s="78" t="s">
        <v>214</v>
      </c>
      <c r="C169" s="79"/>
      <c r="D169" s="79"/>
      <c r="E169" s="79"/>
      <c r="F169" s="79"/>
      <c r="G169" s="79"/>
      <c r="H169" s="80"/>
      <c r="I169" s="81" t="s">
        <v>215</v>
      </c>
      <c r="J169" s="82"/>
      <c r="K169" s="82"/>
      <c r="L169" s="82"/>
      <c r="M169" s="82"/>
      <c r="N169" s="82"/>
      <c r="O169" s="82"/>
      <c r="P169" s="82"/>
      <c r="Q169" s="82"/>
      <c r="R169" s="82"/>
      <c r="S169" s="82"/>
      <c r="T169" s="82"/>
      <c r="U169" s="82"/>
      <c r="V169" s="82"/>
      <c r="W169" s="82"/>
      <c r="X169" s="82"/>
      <c r="Y169" s="82"/>
      <c r="Z169" s="82"/>
      <c r="AA169" s="82"/>
      <c r="AB169" s="82"/>
      <c r="AC169" s="82"/>
      <c r="AD169" s="82"/>
      <c r="AE169" s="82"/>
      <c r="AF169" s="82"/>
      <c r="AG169" s="82"/>
      <c r="AH169" s="82"/>
      <c r="AI169" s="82"/>
      <c r="AJ169" s="82"/>
      <c r="AK169" s="82"/>
      <c r="AL169" s="82"/>
      <c r="AM169" s="82"/>
      <c r="AN169" s="82"/>
      <c r="AO169" s="82"/>
      <c r="AP169" s="82"/>
      <c r="AQ169" s="82"/>
      <c r="AR169" s="82"/>
      <c r="AS169" s="82"/>
      <c r="AT169" s="82"/>
      <c r="AU169" s="82"/>
      <c r="AV169" s="82"/>
      <c r="AW169" s="82"/>
      <c r="AX169" s="82"/>
      <c r="AY169" s="82"/>
      <c r="AZ169" s="82"/>
      <c r="BA169" s="82"/>
      <c r="BB169" s="82"/>
      <c r="BC169" s="82"/>
      <c r="BD169" s="82"/>
      <c r="BE169" s="82"/>
      <c r="BF169" s="82"/>
      <c r="BG169" s="82"/>
      <c r="BH169" s="82"/>
      <c r="BI169" s="82"/>
      <c r="BJ169" s="82"/>
      <c r="BK169" s="82"/>
      <c r="BL169" s="82"/>
      <c r="BM169" s="82"/>
      <c r="BN169" s="82"/>
      <c r="BO169" s="82"/>
      <c r="BP169" s="82"/>
      <c r="BQ169" s="83"/>
      <c r="BR169" s="84" t="s">
        <v>216</v>
      </c>
      <c r="BS169" s="85"/>
      <c r="BT169" s="85"/>
      <c r="BU169" s="85"/>
      <c r="BV169" s="85"/>
      <c r="BW169" s="85"/>
      <c r="BX169" s="85"/>
      <c r="BY169" s="85"/>
      <c r="BZ169" s="86"/>
      <c r="CA169" s="33">
        <v>33.67</v>
      </c>
      <c r="CB169" s="34"/>
      <c r="CC169" s="34"/>
      <c r="CD169" s="34"/>
      <c r="CE169" s="34"/>
      <c r="CF169" s="35"/>
      <c r="CG169" s="33">
        <v>93.8</v>
      </c>
      <c r="CH169" s="34"/>
      <c r="CI169" s="34"/>
      <c r="CJ169" s="34"/>
      <c r="CK169" s="35"/>
      <c r="CL169" s="33">
        <v>3158.25</v>
      </c>
      <c r="CM169" s="34"/>
      <c r="CN169" s="34"/>
      <c r="CO169" s="34"/>
      <c r="CP169" s="34"/>
      <c r="CQ169" s="34"/>
      <c r="CR169" s="34"/>
      <c r="CS169" s="34"/>
      <c r="CT169" s="34"/>
      <c r="CU169" s="34"/>
      <c r="CV169" s="35"/>
    </row>
    <row r="170" spans="2:101" ht="12.95" customHeight="1" x14ac:dyDescent="0.25">
      <c r="B170" s="78" t="s">
        <v>217</v>
      </c>
      <c r="C170" s="79"/>
      <c r="D170" s="79"/>
      <c r="E170" s="79"/>
      <c r="F170" s="79"/>
      <c r="G170" s="79"/>
      <c r="H170" s="80"/>
      <c r="I170" s="81" t="s">
        <v>218</v>
      </c>
      <c r="J170" s="82"/>
      <c r="K170" s="82"/>
      <c r="L170" s="82"/>
      <c r="M170" s="82"/>
      <c r="N170" s="82"/>
      <c r="O170" s="82"/>
      <c r="P170" s="82"/>
      <c r="Q170" s="82"/>
      <c r="R170" s="82"/>
      <c r="S170" s="82"/>
      <c r="T170" s="82"/>
      <c r="U170" s="82"/>
      <c r="V170" s="82"/>
      <c r="W170" s="82"/>
      <c r="X170" s="82"/>
      <c r="Y170" s="82"/>
      <c r="Z170" s="82"/>
      <c r="AA170" s="82"/>
      <c r="AB170" s="82"/>
      <c r="AC170" s="82"/>
      <c r="AD170" s="82"/>
      <c r="AE170" s="82"/>
      <c r="AF170" s="82"/>
      <c r="AG170" s="82"/>
      <c r="AH170" s="82"/>
      <c r="AI170" s="82"/>
      <c r="AJ170" s="82"/>
      <c r="AK170" s="82"/>
      <c r="AL170" s="82"/>
      <c r="AM170" s="82"/>
      <c r="AN170" s="82"/>
      <c r="AO170" s="82"/>
      <c r="AP170" s="82"/>
      <c r="AQ170" s="82"/>
      <c r="AR170" s="82"/>
      <c r="AS170" s="82"/>
      <c r="AT170" s="82"/>
      <c r="AU170" s="82"/>
      <c r="AV170" s="82"/>
      <c r="AW170" s="82"/>
      <c r="AX170" s="82"/>
      <c r="AY170" s="82"/>
      <c r="AZ170" s="82"/>
      <c r="BA170" s="82"/>
      <c r="BB170" s="82"/>
      <c r="BC170" s="82"/>
      <c r="BD170" s="82"/>
      <c r="BE170" s="82"/>
      <c r="BF170" s="82"/>
      <c r="BG170" s="82"/>
      <c r="BH170" s="82"/>
      <c r="BI170" s="82"/>
      <c r="BJ170" s="82"/>
      <c r="BK170" s="82"/>
      <c r="BL170" s="82"/>
      <c r="BM170" s="82"/>
      <c r="BN170" s="82"/>
      <c r="BO170" s="82"/>
      <c r="BP170" s="82"/>
      <c r="BQ170" s="83"/>
      <c r="BR170" s="84" t="s">
        <v>178</v>
      </c>
      <c r="BS170" s="85"/>
      <c r="BT170" s="85"/>
      <c r="BU170" s="85"/>
      <c r="BV170" s="85"/>
      <c r="BW170" s="85"/>
      <c r="BX170" s="85"/>
      <c r="BY170" s="85"/>
      <c r="BZ170" s="86"/>
      <c r="CA170" s="33">
        <v>3.5</v>
      </c>
      <c r="CB170" s="34"/>
      <c r="CC170" s="34"/>
      <c r="CD170" s="34"/>
      <c r="CE170" s="34"/>
      <c r="CF170" s="35"/>
      <c r="CG170" s="33">
        <v>287.87</v>
      </c>
      <c r="CH170" s="34"/>
      <c r="CI170" s="34"/>
      <c r="CJ170" s="34"/>
      <c r="CK170" s="35"/>
      <c r="CL170" s="33">
        <v>1007.54</v>
      </c>
      <c r="CM170" s="34"/>
      <c r="CN170" s="34"/>
      <c r="CO170" s="34"/>
      <c r="CP170" s="34"/>
      <c r="CQ170" s="34"/>
      <c r="CR170" s="34"/>
      <c r="CS170" s="34"/>
      <c r="CT170" s="34"/>
      <c r="CU170" s="34"/>
      <c r="CV170" s="35"/>
    </row>
    <row r="171" spans="2:101" ht="12.95" customHeight="1" x14ac:dyDescent="0.25">
      <c r="B171" s="78" t="s">
        <v>219</v>
      </c>
      <c r="C171" s="79"/>
      <c r="D171" s="79"/>
      <c r="E171" s="79"/>
      <c r="F171" s="79"/>
      <c r="G171" s="79"/>
      <c r="H171" s="80"/>
      <c r="I171" s="81" t="s">
        <v>220</v>
      </c>
      <c r="J171" s="82"/>
      <c r="K171" s="82"/>
      <c r="L171" s="82"/>
      <c r="M171" s="82"/>
      <c r="N171" s="82"/>
      <c r="O171" s="82"/>
      <c r="P171" s="82"/>
      <c r="Q171" s="82"/>
      <c r="R171" s="82"/>
      <c r="S171" s="82"/>
      <c r="T171" s="82"/>
      <c r="U171" s="82"/>
      <c r="V171" s="82"/>
      <c r="W171" s="82"/>
      <c r="X171" s="82"/>
      <c r="Y171" s="82"/>
      <c r="Z171" s="82"/>
      <c r="AA171" s="82"/>
      <c r="AB171" s="82"/>
      <c r="AC171" s="82"/>
      <c r="AD171" s="82"/>
      <c r="AE171" s="82"/>
      <c r="AF171" s="82"/>
      <c r="AG171" s="82"/>
      <c r="AH171" s="82"/>
      <c r="AI171" s="82"/>
      <c r="AJ171" s="82"/>
      <c r="AK171" s="82"/>
      <c r="AL171" s="82"/>
      <c r="AM171" s="82"/>
      <c r="AN171" s="82"/>
      <c r="AO171" s="82"/>
      <c r="AP171" s="82"/>
      <c r="AQ171" s="82"/>
      <c r="AR171" s="82"/>
      <c r="AS171" s="82"/>
      <c r="AT171" s="82"/>
      <c r="AU171" s="82"/>
      <c r="AV171" s="82"/>
      <c r="AW171" s="82"/>
      <c r="AX171" s="82"/>
      <c r="AY171" s="82"/>
      <c r="AZ171" s="82"/>
      <c r="BA171" s="82"/>
      <c r="BB171" s="82"/>
      <c r="BC171" s="82"/>
      <c r="BD171" s="82"/>
      <c r="BE171" s="82"/>
      <c r="BF171" s="82"/>
      <c r="BG171" s="82"/>
      <c r="BH171" s="82"/>
      <c r="BI171" s="82"/>
      <c r="BJ171" s="82"/>
      <c r="BK171" s="82"/>
      <c r="BL171" s="82"/>
      <c r="BM171" s="82"/>
      <c r="BN171" s="82"/>
      <c r="BO171" s="82"/>
      <c r="BP171" s="82"/>
      <c r="BQ171" s="83"/>
      <c r="BR171" s="84" t="s">
        <v>178</v>
      </c>
      <c r="BS171" s="85"/>
      <c r="BT171" s="85"/>
      <c r="BU171" s="85"/>
      <c r="BV171" s="85"/>
      <c r="BW171" s="85"/>
      <c r="BX171" s="85"/>
      <c r="BY171" s="85"/>
      <c r="BZ171" s="86"/>
      <c r="CA171" s="33">
        <v>6.5</v>
      </c>
      <c r="CB171" s="34"/>
      <c r="CC171" s="34"/>
      <c r="CD171" s="34"/>
      <c r="CE171" s="34"/>
      <c r="CF171" s="35"/>
      <c r="CG171" s="33">
        <v>416</v>
      </c>
      <c r="CH171" s="34"/>
      <c r="CI171" s="34"/>
      <c r="CJ171" s="34"/>
      <c r="CK171" s="35"/>
      <c r="CL171" s="33">
        <v>2704</v>
      </c>
      <c r="CM171" s="34"/>
      <c r="CN171" s="34"/>
      <c r="CO171" s="34"/>
      <c r="CP171" s="34"/>
      <c r="CQ171" s="34"/>
      <c r="CR171" s="34"/>
      <c r="CS171" s="34"/>
      <c r="CT171" s="34"/>
      <c r="CU171" s="34"/>
      <c r="CV171" s="35"/>
    </row>
    <row r="172" spans="2:101" ht="12.95" customHeight="1" x14ac:dyDescent="0.25">
      <c r="B172" s="78" t="s">
        <v>3</v>
      </c>
      <c r="C172" s="79"/>
      <c r="D172" s="79"/>
      <c r="E172" s="79"/>
      <c r="F172" s="79"/>
      <c r="G172" s="79"/>
      <c r="H172" s="80"/>
      <c r="I172" s="81" t="s">
        <v>221</v>
      </c>
      <c r="J172" s="82"/>
      <c r="K172" s="82"/>
      <c r="L172" s="82"/>
      <c r="M172" s="82"/>
      <c r="N172" s="82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82"/>
      <c r="Z172" s="82"/>
      <c r="AA172" s="82"/>
      <c r="AB172" s="82"/>
      <c r="AC172" s="82"/>
      <c r="AD172" s="82"/>
      <c r="AE172" s="82"/>
      <c r="AF172" s="82"/>
      <c r="AG172" s="82"/>
      <c r="AH172" s="82"/>
      <c r="AI172" s="82"/>
      <c r="AJ172" s="82"/>
      <c r="AK172" s="82"/>
      <c r="AL172" s="82"/>
      <c r="AM172" s="82"/>
      <c r="AN172" s="82"/>
      <c r="AO172" s="82"/>
      <c r="AP172" s="82"/>
      <c r="AQ172" s="82"/>
      <c r="AR172" s="82"/>
      <c r="AS172" s="82"/>
      <c r="AT172" s="82"/>
      <c r="AU172" s="82"/>
      <c r="AV172" s="82"/>
      <c r="AW172" s="82"/>
      <c r="AX172" s="82"/>
      <c r="AY172" s="82"/>
      <c r="AZ172" s="82"/>
      <c r="BA172" s="82"/>
      <c r="BB172" s="82"/>
      <c r="BC172" s="82"/>
      <c r="BD172" s="82"/>
      <c r="BE172" s="82"/>
      <c r="BF172" s="82"/>
      <c r="BG172" s="82"/>
      <c r="BH172" s="82"/>
      <c r="BI172" s="82"/>
      <c r="BJ172" s="82"/>
      <c r="BK172" s="82"/>
      <c r="BL172" s="82"/>
      <c r="BM172" s="82"/>
      <c r="BN172" s="82"/>
      <c r="BO172" s="82"/>
      <c r="BP172" s="82"/>
      <c r="BQ172" s="83"/>
      <c r="BR172" s="84" t="s">
        <v>173</v>
      </c>
      <c r="BS172" s="85"/>
      <c r="BT172" s="85"/>
      <c r="BU172" s="85"/>
      <c r="BV172" s="85"/>
      <c r="BW172" s="85"/>
      <c r="BX172" s="85"/>
      <c r="BY172" s="85"/>
      <c r="BZ172" s="86"/>
      <c r="CA172" s="33">
        <v>9.6000000000000002E-4</v>
      </c>
      <c r="CB172" s="34"/>
      <c r="CC172" s="34"/>
      <c r="CD172" s="34"/>
      <c r="CE172" s="34"/>
      <c r="CF172" s="35"/>
      <c r="CG172" s="33">
        <v>59140.72</v>
      </c>
      <c r="CH172" s="34"/>
      <c r="CI172" s="34"/>
      <c r="CJ172" s="34"/>
      <c r="CK172" s="35"/>
      <c r="CL172" s="33">
        <v>56.78</v>
      </c>
      <c r="CM172" s="34"/>
      <c r="CN172" s="34"/>
      <c r="CO172" s="34"/>
      <c r="CP172" s="34"/>
      <c r="CQ172" s="34"/>
      <c r="CR172" s="34"/>
      <c r="CS172" s="34"/>
      <c r="CT172" s="34"/>
      <c r="CU172" s="34"/>
      <c r="CV172" s="35"/>
      <c r="CW172" s="2">
        <f>SUM(CL146:CV172)</f>
        <v>62861.17</v>
      </c>
    </row>
    <row r="173" spans="2:101" ht="12.95" customHeight="1" x14ac:dyDescent="0.25"/>
    <row r="174" spans="2:101" ht="12.95" customHeight="1" x14ac:dyDescent="0.25">
      <c r="B174" s="75" t="s">
        <v>222</v>
      </c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  <c r="Z174" s="76"/>
      <c r="AA174" s="76"/>
      <c r="AB174" s="76"/>
      <c r="AC174" s="76"/>
      <c r="AD174" s="76"/>
      <c r="AE174" s="76"/>
      <c r="AF174" s="76"/>
      <c r="AG174" s="76"/>
      <c r="AH174" s="76"/>
      <c r="AI174" s="76"/>
      <c r="AJ174" s="76"/>
      <c r="AK174" s="76"/>
      <c r="AL174" s="76"/>
      <c r="AM174" s="76"/>
      <c r="AN174" s="76"/>
      <c r="AO174" s="76"/>
      <c r="AP174" s="76"/>
      <c r="AQ174" s="76"/>
      <c r="AR174" s="76"/>
      <c r="AS174" s="76"/>
      <c r="AT174" s="76"/>
      <c r="AU174" s="76"/>
      <c r="AV174" s="76"/>
      <c r="AW174" s="76"/>
      <c r="AX174" s="76"/>
      <c r="AY174" s="76"/>
      <c r="AZ174" s="76"/>
      <c r="BA174" s="76"/>
      <c r="BB174" s="76"/>
      <c r="BC174" s="76"/>
      <c r="BD174" s="76"/>
      <c r="BE174" s="76"/>
      <c r="BF174" s="76"/>
      <c r="BG174" s="77"/>
      <c r="BH174" s="102" t="s">
        <v>223</v>
      </c>
      <c r="BI174" s="103"/>
      <c r="BJ174" s="103"/>
      <c r="BK174" s="103"/>
      <c r="BL174" s="103"/>
      <c r="BM174" s="104"/>
      <c r="BN174" s="102" t="s">
        <v>224</v>
      </c>
      <c r="BO174" s="103"/>
      <c r="BP174" s="103"/>
      <c r="BQ174" s="103"/>
      <c r="BR174" s="103"/>
      <c r="BS174" s="103"/>
      <c r="BT174" s="104"/>
      <c r="BU174" s="102" t="s">
        <v>225</v>
      </c>
      <c r="BV174" s="103"/>
      <c r="BW174" s="103"/>
      <c r="BX174" s="103"/>
      <c r="BY174" s="103"/>
      <c r="BZ174" s="103"/>
      <c r="CA174" s="104"/>
      <c r="CB174" s="102" t="s">
        <v>226</v>
      </c>
      <c r="CC174" s="103"/>
      <c r="CD174" s="103"/>
      <c r="CE174" s="103"/>
      <c r="CF174" s="103"/>
      <c r="CG174" s="104"/>
      <c r="CH174" s="102" t="s">
        <v>59</v>
      </c>
      <c r="CI174" s="103"/>
      <c r="CJ174" s="103"/>
      <c r="CK174" s="103"/>
      <c r="CL174" s="104"/>
      <c r="CM174" s="102" t="s">
        <v>227</v>
      </c>
      <c r="CN174" s="103"/>
      <c r="CO174" s="103"/>
      <c r="CP174" s="103"/>
      <c r="CQ174" s="103"/>
      <c r="CR174" s="103"/>
      <c r="CS174" s="103"/>
      <c r="CT174" s="103"/>
      <c r="CU174" s="103"/>
      <c r="CV174" s="104"/>
    </row>
    <row r="175" spans="2:101" ht="12.95" customHeight="1" x14ac:dyDescent="0.25">
      <c r="B175" s="75" t="s">
        <v>29</v>
      </c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  <c r="Z175" s="76"/>
      <c r="AA175" s="76"/>
      <c r="AB175" s="76"/>
      <c r="AC175" s="76"/>
      <c r="AD175" s="76"/>
      <c r="AE175" s="76"/>
      <c r="AF175" s="76"/>
      <c r="AG175" s="76"/>
      <c r="AH175" s="76"/>
      <c r="AI175" s="76"/>
      <c r="AJ175" s="76"/>
      <c r="AK175" s="76"/>
      <c r="AL175" s="76"/>
      <c r="AM175" s="76"/>
      <c r="AN175" s="76"/>
      <c r="AO175" s="76"/>
      <c r="AP175" s="76"/>
      <c r="AQ175" s="76"/>
      <c r="AR175" s="76"/>
      <c r="AS175" s="76"/>
      <c r="AT175" s="76"/>
      <c r="AU175" s="76"/>
      <c r="AV175" s="76"/>
      <c r="AW175" s="76"/>
      <c r="AX175" s="76"/>
      <c r="AY175" s="76"/>
      <c r="AZ175" s="76"/>
      <c r="BA175" s="76"/>
      <c r="BB175" s="76"/>
      <c r="BC175" s="76"/>
      <c r="BD175" s="76"/>
      <c r="BE175" s="76"/>
      <c r="BF175" s="76"/>
      <c r="BG175" s="77"/>
      <c r="BH175" s="102">
        <v>2</v>
      </c>
      <c r="BI175" s="103"/>
      <c r="BJ175" s="103"/>
      <c r="BK175" s="103"/>
      <c r="BL175" s="103"/>
      <c r="BM175" s="104"/>
      <c r="BN175" s="102">
        <v>3</v>
      </c>
      <c r="BO175" s="103"/>
      <c r="BP175" s="103"/>
      <c r="BQ175" s="103"/>
      <c r="BR175" s="103"/>
      <c r="BS175" s="103"/>
      <c r="BT175" s="104"/>
      <c r="BU175" s="102">
        <v>4</v>
      </c>
      <c r="BV175" s="103"/>
      <c r="BW175" s="103"/>
      <c r="BX175" s="103"/>
      <c r="BY175" s="103"/>
      <c r="BZ175" s="103"/>
      <c r="CA175" s="104"/>
      <c r="CB175" s="102">
        <v>5</v>
      </c>
      <c r="CC175" s="103"/>
      <c r="CD175" s="103"/>
      <c r="CE175" s="103"/>
      <c r="CF175" s="103"/>
      <c r="CG175" s="104"/>
      <c r="CH175" s="102">
        <v>6</v>
      </c>
      <c r="CI175" s="103"/>
      <c r="CJ175" s="103"/>
      <c r="CK175" s="103"/>
      <c r="CL175" s="104"/>
      <c r="CM175" s="102">
        <v>7</v>
      </c>
      <c r="CN175" s="103"/>
      <c r="CO175" s="103"/>
      <c r="CP175" s="103"/>
      <c r="CQ175" s="103"/>
      <c r="CR175" s="103"/>
      <c r="CS175" s="103"/>
      <c r="CT175" s="103"/>
      <c r="CU175" s="103"/>
      <c r="CV175" s="104"/>
    </row>
    <row r="176" spans="2:101" ht="1.35" customHeight="1" x14ac:dyDescent="0.25"/>
    <row r="177" spans="2:100" ht="12.95" customHeight="1" x14ac:dyDescent="0.25">
      <c r="AV177" s="26" t="s">
        <v>46</v>
      </c>
      <c r="AW177" s="26"/>
      <c r="AX177" s="26"/>
      <c r="AY177" s="26"/>
      <c r="AZ177" s="26"/>
      <c r="BA177" s="26"/>
      <c r="BB177" s="26"/>
      <c r="BC177" s="26"/>
      <c r="BD177" s="26"/>
      <c r="BE177" s="26"/>
      <c r="BF177" s="26"/>
      <c r="BG177" s="26"/>
      <c r="BH177" s="26"/>
      <c r="BI177" s="26"/>
      <c r="BJ177" s="26"/>
      <c r="BK177" s="26"/>
      <c r="BY177" s="26" t="s">
        <v>228</v>
      </c>
      <c r="BZ177" s="26"/>
      <c r="CA177" s="26"/>
      <c r="CB177" s="26"/>
      <c r="CC177" s="26"/>
      <c r="CD177" s="26"/>
      <c r="CE177" s="26"/>
      <c r="CF177" s="26"/>
      <c r="CG177" s="26"/>
      <c r="CH177" s="26"/>
      <c r="CI177" s="26"/>
      <c r="CJ177" s="26"/>
      <c r="CK177" s="26"/>
      <c r="CL177" s="26"/>
      <c r="CM177" s="26"/>
      <c r="CN177" s="26"/>
      <c r="CO177" s="26"/>
      <c r="CP177" s="26"/>
      <c r="CQ177" s="26"/>
      <c r="CR177" s="26"/>
      <c r="CS177" s="26"/>
      <c r="CT177" s="26"/>
      <c r="CU177" s="26"/>
      <c r="CV177" s="26"/>
    </row>
    <row r="178" spans="2:100" ht="0.2" customHeight="1" x14ac:dyDescent="0.25"/>
    <row r="179" spans="2:100" ht="12.95" customHeight="1" x14ac:dyDescent="0.25">
      <c r="B179" s="81" t="s">
        <v>229</v>
      </c>
      <c r="C179" s="82"/>
      <c r="D179" s="82"/>
      <c r="E179" s="82"/>
      <c r="F179" s="82"/>
      <c r="G179" s="82"/>
      <c r="H179" s="82"/>
      <c r="I179" s="82"/>
      <c r="J179" s="82"/>
      <c r="K179" s="82"/>
      <c r="L179" s="82"/>
      <c r="M179" s="82"/>
      <c r="N179" s="82"/>
      <c r="O179" s="82"/>
      <c r="P179" s="82"/>
      <c r="Q179" s="82"/>
      <c r="R179" s="82"/>
      <c r="S179" s="82"/>
      <c r="T179" s="82"/>
      <c r="U179" s="82"/>
      <c r="V179" s="82"/>
      <c r="W179" s="82"/>
      <c r="X179" s="82"/>
      <c r="Y179" s="82"/>
      <c r="Z179" s="82"/>
      <c r="AA179" s="82"/>
      <c r="AB179" s="82"/>
      <c r="AC179" s="82"/>
      <c r="AD179" s="82"/>
      <c r="AE179" s="82"/>
      <c r="AF179" s="82"/>
      <c r="AG179" s="82"/>
      <c r="AH179" s="82"/>
      <c r="AI179" s="82"/>
      <c r="AJ179" s="82"/>
      <c r="AK179" s="82"/>
      <c r="AL179" s="82"/>
      <c r="AM179" s="82"/>
      <c r="AN179" s="82"/>
      <c r="AO179" s="82"/>
      <c r="AP179" s="82"/>
      <c r="AQ179" s="82"/>
      <c r="AR179" s="82"/>
      <c r="AS179" s="82"/>
      <c r="AT179" s="82"/>
      <c r="AU179" s="82"/>
      <c r="AV179" s="82"/>
      <c r="AW179" s="82"/>
      <c r="AX179" s="82"/>
      <c r="AY179" s="82"/>
      <c r="AZ179" s="82"/>
      <c r="BA179" s="82"/>
      <c r="BB179" s="82"/>
      <c r="BC179" s="82"/>
      <c r="BD179" s="82"/>
      <c r="BE179" s="82"/>
      <c r="BF179" s="82"/>
      <c r="BG179" s="83"/>
      <c r="BH179" s="99">
        <f>BZ141</f>
        <v>80456</v>
      </c>
      <c r="BI179" s="100"/>
      <c r="BJ179" s="100"/>
      <c r="BK179" s="100"/>
      <c r="BL179" s="100"/>
      <c r="BM179" s="101"/>
      <c r="BN179" s="99">
        <v>17764</v>
      </c>
      <c r="BO179" s="100"/>
      <c r="BP179" s="100"/>
      <c r="BQ179" s="100"/>
      <c r="BR179" s="100"/>
      <c r="BS179" s="100"/>
      <c r="BT179" s="101"/>
      <c r="BU179" s="99">
        <v>3046</v>
      </c>
      <c r="BV179" s="100"/>
      <c r="BW179" s="100"/>
      <c r="BX179" s="100"/>
      <c r="BY179" s="100"/>
      <c r="BZ179" s="100"/>
      <c r="CA179" s="101"/>
      <c r="CB179" s="99">
        <v>328</v>
      </c>
      <c r="CC179" s="100"/>
      <c r="CD179" s="100"/>
      <c r="CE179" s="100"/>
      <c r="CF179" s="100"/>
      <c r="CG179" s="101"/>
      <c r="CH179" s="99">
        <f>CW172</f>
        <v>62861.17</v>
      </c>
      <c r="CI179" s="100"/>
      <c r="CJ179" s="100"/>
      <c r="CK179" s="100"/>
      <c r="CL179" s="101"/>
      <c r="CM179" s="99">
        <v>82</v>
      </c>
      <c r="CN179" s="100"/>
      <c r="CO179" s="100"/>
      <c r="CP179" s="100"/>
      <c r="CQ179" s="100"/>
      <c r="CR179" s="100"/>
      <c r="CS179" s="100"/>
      <c r="CT179" s="100"/>
      <c r="CU179" s="100"/>
      <c r="CV179" s="101"/>
    </row>
    <row r="180" spans="2:100" ht="12.95" customHeight="1" x14ac:dyDescent="0.25">
      <c r="B180" s="81" t="s">
        <v>230</v>
      </c>
      <c r="C180" s="82"/>
      <c r="D180" s="82"/>
      <c r="E180" s="82"/>
      <c r="F180" s="82"/>
      <c r="G180" s="82"/>
      <c r="H180" s="82"/>
      <c r="I180" s="82"/>
      <c r="J180" s="82"/>
      <c r="K180" s="82"/>
      <c r="L180" s="82"/>
      <c r="M180" s="82"/>
      <c r="N180" s="82"/>
      <c r="O180" s="82"/>
      <c r="P180" s="82"/>
      <c r="Q180" s="82"/>
      <c r="R180" s="82"/>
      <c r="S180" s="82"/>
      <c r="T180" s="82"/>
      <c r="U180" s="82"/>
      <c r="V180" s="82"/>
      <c r="W180" s="82"/>
      <c r="X180" s="82"/>
      <c r="Y180" s="82"/>
      <c r="Z180" s="82"/>
      <c r="AA180" s="82"/>
      <c r="AB180" s="82"/>
      <c r="AC180" s="82"/>
      <c r="AD180" s="82"/>
      <c r="AE180" s="82"/>
      <c r="AF180" s="82"/>
      <c r="AG180" s="82"/>
      <c r="AH180" s="82"/>
      <c r="AI180" s="82"/>
      <c r="AJ180" s="82"/>
      <c r="AK180" s="82"/>
      <c r="AL180" s="82"/>
      <c r="AM180" s="82"/>
      <c r="AN180" s="82"/>
      <c r="AO180" s="82"/>
      <c r="AP180" s="82"/>
      <c r="AQ180" s="82"/>
      <c r="AR180" s="82"/>
      <c r="AS180" s="82"/>
      <c r="AT180" s="82"/>
      <c r="AU180" s="82"/>
      <c r="AV180" s="82"/>
      <c r="AW180" s="82"/>
      <c r="AX180" s="82"/>
      <c r="AY180" s="82"/>
      <c r="AZ180" s="82"/>
      <c r="BA180" s="82"/>
      <c r="BB180" s="82"/>
      <c r="BC180" s="82"/>
      <c r="BD180" s="82"/>
      <c r="BE180" s="82"/>
      <c r="BF180" s="82"/>
      <c r="BG180" s="83"/>
      <c r="BH180" s="99">
        <v>988</v>
      </c>
      <c r="BI180" s="100"/>
      <c r="BJ180" s="100"/>
      <c r="BK180" s="100"/>
      <c r="BL180" s="100"/>
      <c r="BM180" s="101"/>
      <c r="BN180" s="99">
        <v>693</v>
      </c>
      <c r="BO180" s="100"/>
      <c r="BP180" s="100"/>
      <c r="BQ180" s="100"/>
      <c r="BR180" s="100"/>
      <c r="BS180" s="100"/>
      <c r="BT180" s="101"/>
      <c r="BU180" s="99">
        <v>295</v>
      </c>
      <c r="BV180" s="100"/>
      <c r="BW180" s="100"/>
      <c r="BX180" s="100"/>
      <c r="BY180" s="100"/>
      <c r="BZ180" s="100"/>
      <c r="CA180" s="101"/>
      <c r="CB180" s="99">
        <v>47</v>
      </c>
      <c r="CC180" s="100"/>
      <c r="CD180" s="100"/>
      <c r="CE180" s="100"/>
      <c r="CF180" s="100"/>
      <c r="CG180" s="101"/>
      <c r="CH180" s="99">
        <v>0</v>
      </c>
      <c r="CI180" s="100"/>
      <c r="CJ180" s="100"/>
      <c r="CK180" s="100"/>
      <c r="CL180" s="101"/>
      <c r="CM180" s="99">
        <v>3</v>
      </c>
      <c r="CN180" s="100"/>
      <c r="CO180" s="100"/>
      <c r="CP180" s="100"/>
      <c r="CQ180" s="100"/>
      <c r="CR180" s="100"/>
      <c r="CS180" s="100"/>
      <c r="CT180" s="100"/>
      <c r="CU180" s="100"/>
      <c r="CV180" s="101"/>
    </row>
    <row r="181" spans="2:100" ht="12.95" customHeight="1" x14ac:dyDescent="0.25">
      <c r="B181" s="81" t="s">
        <v>231</v>
      </c>
      <c r="C181" s="82"/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82"/>
      <c r="Q181" s="82"/>
      <c r="R181" s="82"/>
      <c r="S181" s="82"/>
      <c r="T181" s="82"/>
      <c r="U181" s="82"/>
      <c r="V181" s="82"/>
      <c r="W181" s="82"/>
      <c r="X181" s="82"/>
      <c r="Y181" s="82"/>
      <c r="Z181" s="82"/>
      <c r="AA181" s="82"/>
      <c r="AB181" s="82"/>
      <c r="AC181" s="82"/>
      <c r="AD181" s="82"/>
      <c r="AE181" s="82"/>
      <c r="AF181" s="82"/>
      <c r="AG181" s="82"/>
      <c r="AH181" s="82"/>
      <c r="AI181" s="82"/>
      <c r="AJ181" s="82"/>
      <c r="AK181" s="82"/>
      <c r="AL181" s="82"/>
      <c r="AM181" s="82"/>
      <c r="AN181" s="82"/>
      <c r="AO181" s="82"/>
      <c r="AP181" s="82"/>
      <c r="AQ181" s="82"/>
      <c r="AR181" s="82"/>
      <c r="AS181" s="82"/>
      <c r="AT181" s="82"/>
      <c r="AU181" s="82"/>
      <c r="AV181" s="82"/>
      <c r="AW181" s="82"/>
      <c r="AX181" s="82"/>
      <c r="AY181" s="82"/>
      <c r="AZ181" s="82"/>
      <c r="BA181" s="82"/>
      <c r="BB181" s="82"/>
      <c r="BC181" s="82"/>
      <c r="BD181" s="82"/>
      <c r="BE181" s="82"/>
      <c r="BF181" s="82"/>
      <c r="BG181" s="83"/>
      <c r="BH181" s="99">
        <v>4914</v>
      </c>
      <c r="BI181" s="100"/>
      <c r="BJ181" s="100"/>
      <c r="BK181" s="100"/>
      <c r="BL181" s="100"/>
      <c r="BM181" s="101"/>
      <c r="BN181" s="99">
        <v>4601</v>
      </c>
      <c r="BO181" s="100"/>
      <c r="BP181" s="100"/>
      <c r="BQ181" s="100"/>
      <c r="BR181" s="100"/>
      <c r="BS181" s="100"/>
      <c r="BT181" s="101"/>
      <c r="BU181" s="99">
        <v>313</v>
      </c>
      <c r="BV181" s="100"/>
      <c r="BW181" s="100"/>
      <c r="BX181" s="100"/>
      <c r="BY181" s="100"/>
      <c r="BZ181" s="100"/>
      <c r="CA181" s="101"/>
      <c r="CB181" s="99">
        <v>5</v>
      </c>
      <c r="CC181" s="100"/>
      <c r="CD181" s="100"/>
      <c r="CE181" s="100"/>
      <c r="CF181" s="100"/>
      <c r="CG181" s="101"/>
      <c r="CH181" s="99">
        <v>0</v>
      </c>
      <c r="CI181" s="100"/>
      <c r="CJ181" s="100"/>
      <c r="CK181" s="100"/>
      <c r="CL181" s="101"/>
      <c r="CM181" s="99">
        <v>21</v>
      </c>
      <c r="CN181" s="100"/>
      <c r="CO181" s="100"/>
      <c r="CP181" s="100"/>
      <c r="CQ181" s="100"/>
      <c r="CR181" s="100"/>
      <c r="CS181" s="100"/>
      <c r="CT181" s="100"/>
      <c r="CU181" s="100"/>
      <c r="CV181" s="101"/>
    </row>
    <row r="182" spans="2:100" ht="12.95" customHeight="1" x14ac:dyDescent="0.25">
      <c r="B182" s="81" t="s">
        <v>232</v>
      </c>
      <c r="C182" s="82"/>
      <c r="D182" s="82"/>
      <c r="E182" s="82"/>
      <c r="F182" s="82"/>
      <c r="G182" s="82"/>
      <c r="H182" s="82"/>
      <c r="I182" s="82"/>
      <c r="J182" s="82"/>
      <c r="K182" s="82"/>
      <c r="L182" s="82"/>
      <c r="M182" s="82"/>
      <c r="N182" s="82"/>
      <c r="O182" s="82"/>
      <c r="P182" s="82"/>
      <c r="Q182" s="82"/>
      <c r="R182" s="82"/>
      <c r="S182" s="82"/>
      <c r="T182" s="82"/>
      <c r="U182" s="82"/>
      <c r="V182" s="82"/>
      <c r="W182" s="82"/>
      <c r="X182" s="82"/>
      <c r="Y182" s="82"/>
      <c r="Z182" s="82"/>
      <c r="AA182" s="82"/>
      <c r="AB182" s="82"/>
      <c r="AC182" s="82"/>
      <c r="AD182" s="82"/>
      <c r="AE182" s="82"/>
      <c r="AF182" s="82"/>
      <c r="AG182" s="82"/>
      <c r="AH182" s="82"/>
      <c r="AI182" s="82"/>
      <c r="AJ182" s="82"/>
      <c r="AK182" s="82"/>
      <c r="AL182" s="82"/>
      <c r="AM182" s="82"/>
      <c r="AN182" s="82"/>
      <c r="AO182" s="82"/>
      <c r="AP182" s="82"/>
      <c r="AQ182" s="82"/>
      <c r="AR182" s="82"/>
      <c r="AS182" s="82"/>
      <c r="AT182" s="82"/>
      <c r="AU182" s="82"/>
      <c r="AV182" s="82"/>
      <c r="AW182" s="82"/>
      <c r="AX182" s="82"/>
      <c r="AY182" s="82"/>
      <c r="AZ182" s="82"/>
      <c r="BA182" s="82"/>
      <c r="BB182" s="82"/>
      <c r="BC182" s="82"/>
      <c r="BD182" s="82"/>
      <c r="BE182" s="82"/>
      <c r="BF182" s="82"/>
      <c r="BG182" s="83"/>
      <c r="BH182" s="99">
        <f>BH179+BH181+BH180</f>
        <v>86358</v>
      </c>
      <c r="BI182" s="100"/>
      <c r="BJ182" s="100"/>
      <c r="BK182" s="100"/>
      <c r="BL182" s="100"/>
      <c r="BM182" s="101"/>
      <c r="BN182" s="99">
        <v>23058</v>
      </c>
      <c r="BO182" s="100"/>
      <c r="BP182" s="100"/>
      <c r="BQ182" s="100"/>
      <c r="BR182" s="100"/>
      <c r="BS182" s="100"/>
      <c r="BT182" s="101"/>
      <c r="BU182" s="99">
        <v>3655</v>
      </c>
      <c r="BV182" s="100"/>
      <c r="BW182" s="100"/>
      <c r="BX182" s="100"/>
      <c r="BY182" s="100"/>
      <c r="BZ182" s="100"/>
      <c r="CA182" s="101"/>
      <c r="CB182" s="99">
        <v>380</v>
      </c>
      <c r="CC182" s="100"/>
      <c r="CD182" s="100"/>
      <c r="CE182" s="100"/>
      <c r="CF182" s="100"/>
      <c r="CG182" s="101"/>
      <c r="CH182" s="99">
        <f>CH179</f>
        <v>62861.17</v>
      </c>
      <c r="CI182" s="100"/>
      <c r="CJ182" s="100"/>
      <c r="CK182" s="100"/>
      <c r="CL182" s="101"/>
      <c r="CM182" s="99">
        <v>106</v>
      </c>
      <c r="CN182" s="100"/>
      <c r="CO182" s="100"/>
      <c r="CP182" s="100"/>
      <c r="CQ182" s="100"/>
      <c r="CR182" s="100"/>
      <c r="CS182" s="100"/>
      <c r="CT182" s="100"/>
      <c r="CU182" s="100"/>
      <c r="CV182" s="101"/>
    </row>
    <row r="183" spans="2:100" ht="12.95" customHeight="1" x14ac:dyDescent="0.25">
      <c r="B183" s="81" t="s">
        <v>233</v>
      </c>
      <c r="C183" s="82"/>
      <c r="D183" s="82"/>
      <c r="E183" s="82"/>
      <c r="F183" s="82"/>
      <c r="G183" s="82"/>
      <c r="H183" s="82"/>
      <c r="I183" s="82"/>
      <c r="J183" s="82"/>
      <c r="K183" s="82"/>
      <c r="L183" s="82"/>
      <c r="M183" s="82"/>
      <c r="N183" s="82"/>
      <c r="O183" s="82"/>
      <c r="P183" s="82"/>
      <c r="Q183" s="82"/>
      <c r="R183" s="82"/>
      <c r="S183" s="82"/>
      <c r="T183" s="82"/>
      <c r="U183" s="82"/>
      <c r="V183" s="82"/>
      <c r="W183" s="82"/>
      <c r="X183" s="82"/>
      <c r="Y183" s="82"/>
      <c r="Z183" s="82"/>
      <c r="AA183" s="82"/>
      <c r="AB183" s="82"/>
      <c r="AC183" s="82"/>
      <c r="AD183" s="82"/>
      <c r="AE183" s="82"/>
      <c r="AF183" s="82"/>
      <c r="AG183" s="82"/>
      <c r="AH183" s="82"/>
      <c r="AI183" s="82"/>
      <c r="AJ183" s="82"/>
      <c r="AK183" s="82"/>
      <c r="AL183" s="82"/>
      <c r="AM183" s="82"/>
      <c r="AN183" s="82"/>
      <c r="AO183" s="82"/>
      <c r="AP183" s="82"/>
      <c r="AQ183" s="82"/>
      <c r="AR183" s="82"/>
      <c r="AS183" s="82"/>
      <c r="AT183" s="82"/>
      <c r="AU183" s="82"/>
      <c r="AV183" s="82"/>
      <c r="AW183" s="82"/>
      <c r="AX183" s="82"/>
      <c r="AY183" s="82"/>
      <c r="AZ183" s="82"/>
      <c r="BA183" s="82"/>
      <c r="BB183" s="82"/>
      <c r="BC183" s="82"/>
      <c r="BD183" s="82"/>
      <c r="BE183" s="82"/>
      <c r="BF183" s="82"/>
      <c r="BG183" s="83"/>
      <c r="BH183" s="99">
        <v>18750</v>
      </c>
      <c r="BI183" s="100"/>
      <c r="BJ183" s="100"/>
      <c r="BK183" s="100"/>
      <c r="BL183" s="100"/>
      <c r="BM183" s="101"/>
      <c r="BN183" s="99">
        <v>18446</v>
      </c>
      <c r="BO183" s="100"/>
      <c r="BP183" s="100"/>
      <c r="BQ183" s="100"/>
      <c r="BR183" s="100"/>
      <c r="BS183" s="100"/>
      <c r="BT183" s="101"/>
      <c r="BU183" s="99">
        <v>304</v>
      </c>
      <c r="BV183" s="100"/>
      <c r="BW183" s="100"/>
      <c r="BX183" s="100"/>
      <c r="BY183" s="100"/>
      <c r="BZ183" s="100"/>
      <c r="CA183" s="101"/>
      <c r="CB183" s="99">
        <v>304</v>
      </c>
      <c r="CC183" s="100"/>
      <c r="CD183" s="100"/>
      <c r="CE183" s="100"/>
      <c r="CF183" s="100"/>
      <c r="CG183" s="101"/>
      <c r="CH183" s="99">
        <v>0</v>
      </c>
      <c r="CI183" s="100"/>
      <c r="CJ183" s="100"/>
      <c r="CK183" s="100"/>
      <c r="CL183" s="101"/>
      <c r="CM183" s="99">
        <v>0</v>
      </c>
      <c r="CN183" s="100"/>
      <c r="CO183" s="100"/>
      <c r="CP183" s="100"/>
      <c r="CQ183" s="100"/>
      <c r="CR183" s="100"/>
      <c r="CS183" s="100"/>
      <c r="CT183" s="100"/>
      <c r="CU183" s="100"/>
      <c r="CV183" s="101"/>
    </row>
    <row r="184" spans="2:100" ht="12.95" customHeight="1" x14ac:dyDescent="0.25">
      <c r="B184" s="81" t="s">
        <v>234</v>
      </c>
      <c r="C184" s="82"/>
      <c r="D184" s="82"/>
      <c r="E184" s="82"/>
      <c r="F184" s="82"/>
      <c r="G184" s="82"/>
      <c r="H184" s="82"/>
      <c r="I184" s="82"/>
      <c r="J184" s="82"/>
      <c r="K184" s="82"/>
      <c r="L184" s="82"/>
      <c r="M184" s="82"/>
      <c r="N184" s="82"/>
      <c r="O184" s="82"/>
      <c r="P184" s="82"/>
      <c r="Q184" s="82"/>
      <c r="R184" s="82"/>
      <c r="S184" s="82"/>
      <c r="T184" s="82"/>
      <c r="U184" s="82"/>
      <c r="V184" s="82"/>
      <c r="W184" s="82"/>
      <c r="X184" s="82"/>
      <c r="Y184" s="82"/>
      <c r="Z184" s="82"/>
      <c r="AA184" s="82"/>
      <c r="AB184" s="82"/>
      <c r="AC184" s="82"/>
      <c r="AD184" s="82"/>
      <c r="AE184" s="82"/>
      <c r="AF184" s="82"/>
      <c r="AG184" s="82"/>
      <c r="AH184" s="82"/>
      <c r="AI184" s="82"/>
      <c r="AJ184" s="82"/>
      <c r="AK184" s="82"/>
      <c r="AL184" s="82"/>
      <c r="AM184" s="82"/>
      <c r="AN184" s="82"/>
      <c r="AO184" s="82"/>
      <c r="AP184" s="82"/>
      <c r="AQ184" s="82"/>
      <c r="AR184" s="82"/>
      <c r="AS184" s="82"/>
      <c r="AT184" s="82"/>
      <c r="AU184" s="82"/>
      <c r="AV184" s="82"/>
      <c r="AW184" s="82"/>
      <c r="AX184" s="82"/>
      <c r="AY184" s="82"/>
      <c r="AZ184" s="82"/>
      <c r="BA184" s="82"/>
      <c r="BB184" s="82"/>
      <c r="BC184" s="82"/>
      <c r="BD184" s="82"/>
      <c r="BE184" s="82"/>
      <c r="BF184" s="82"/>
      <c r="BG184" s="83"/>
      <c r="BH184" s="99">
        <f>BH182+BH183</f>
        <v>105108</v>
      </c>
      <c r="BI184" s="100"/>
      <c r="BJ184" s="100"/>
      <c r="BK184" s="100"/>
      <c r="BL184" s="100"/>
      <c r="BM184" s="101"/>
      <c r="BN184" s="99">
        <v>41504</v>
      </c>
      <c r="BO184" s="100"/>
      <c r="BP184" s="100"/>
      <c r="BQ184" s="100"/>
      <c r="BR184" s="100"/>
      <c r="BS184" s="100"/>
      <c r="BT184" s="101"/>
      <c r="BU184" s="99">
        <v>3959</v>
      </c>
      <c r="BV184" s="100"/>
      <c r="BW184" s="100"/>
      <c r="BX184" s="100"/>
      <c r="BY184" s="100"/>
      <c r="BZ184" s="100"/>
      <c r="CA184" s="101"/>
      <c r="CB184" s="99">
        <v>684</v>
      </c>
      <c r="CC184" s="100"/>
      <c r="CD184" s="100"/>
      <c r="CE184" s="100"/>
      <c r="CF184" s="100"/>
      <c r="CG184" s="101"/>
      <c r="CH184" s="99">
        <f>CH179</f>
        <v>62861.17</v>
      </c>
      <c r="CI184" s="100"/>
      <c r="CJ184" s="100"/>
      <c r="CK184" s="100"/>
      <c r="CL184" s="101"/>
      <c r="CM184" s="99">
        <v>106</v>
      </c>
      <c r="CN184" s="100"/>
      <c r="CO184" s="100"/>
      <c r="CP184" s="100"/>
      <c r="CQ184" s="100"/>
      <c r="CR184" s="100"/>
      <c r="CS184" s="100"/>
      <c r="CT184" s="100"/>
      <c r="CU184" s="100"/>
      <c r="CV184" s="101"/>
    </row>
    <row r="185" spans="2:100" ht="12.95" customHeight="1" x14ac:dyDescent="0.25">
      <c r="B185" s="81" t="s">
        <v>235</v>
      </c>
      <c r="C185" s="82"/>
      <c r="D185" s="82"/>
      <c r="E185" s="82"/>
      <c r="F185" s="82"/>
      <c r="G185" s="82"/>
      <c r="H185" s="82"/>
      <c r="I185" s="82"/>
      <c r="J185" s="82"/>
      <c r="K185" s="82"/>
      <c r="L185" s="82"/>
      <c r="M185" s="82"/>
      <c r="N185" s="82"/>
      <c r="O185" s="82"/>
      <c r="P185" s="82"/>
      <c r="Q185" s="82"/>
      <c r="R185" s="82"/>
      <c r="S185" s="82"/>
      <c r="T185" s="82"/>
      <c r="U185" s="82"/>
      <c r="V185" s="82"/>
      <c r="W185" s="82"/>
      <c r="X185" s="82"/>
      <c r="Y185" s="82"/>
      <c r="Z185" s="82"/>
      <c r="AA185" s="82"/>
      <c r="AB185" s="82"/>
      <c r="AC185" s="82"/>
      <c r="AD185" s="82"/>
      <c r="AE185" s="82"/>
      <c r="AF185" s="82"/>
      <c r="AG185" s="82"/>
      <c r="AH185" s="82"/>
      <c r="AI185" s="82"/>
      <c r="AJ185" s="82"/>
      <c r="AK185" s="82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82"/>
      <c r="BB185" s="82"/>
      <c r="BC185" s="82"/>
      <c r="BD185" s="82"/>
      <c r="BE185" s="82"/>
      <c r="BF185" s="82"/>
      <c r="BG185" s="83"/>
      <c r="BH185" s="99">
        <v>3973</v>
      </c>
      <c r="BI185" s="100"/>
      <c r="BJ185" s="100"/>
      <c r="BK185" s="100"/>
      <c r="BL185" s="100"/>
      <c r="BM185" s="101"/>
      <c r="BN185" s="99">
        <v>0</v>
      </c>
      <c r="BO185" s="100"/>
      <c r="BP185" s="100"/>
      <c r="BQ185" s="100"/>
      <c r="BR185" s="100"/>
      <c r="BS185" s="100"/>
      <c r="BT185" s="101"/>
      <c r="BU185" s="99">
        <v>0</v>
      </c>
      <c r="BV185" s="100"/>
      <c r="BW185" s="100"/>
      <c r="BX185" s="100"/>
      <c r="BY185" s="100"/>
      <c r="BZ185" s="100"/>
      <c r="CA185" s="101"/>
      <c r="CB185" s="99">
        <v>0</v>
      </c>
      <c r="CC185" s="100"/>
      <c r="CD185" s="100"/>
      <c r="CE185" s="100"/>
      <c r="CF185" s="100"/>
      <c r="CG185" s="101"/>
      <c r="CH185" s="99">
        <v>0</v>
      </c>
      <c r="CI185" s="100"/>
      <c r="CJ185" s="100"/>
      <c r="CK185" s="100"/>
      <c r="CL185" s="101"/>
      <c r="CM185" s="99">
        <v>0</v>
      </c>
      <c r="CN185" s="100"/>
      <c r="CO185" s="100"/>
      <c r="CP185" s="100"/>
      <c r="CQ185" s="100"/>
      <c r="CR185" s="100"/>
      <c r="CS185" s="100"/>
      <c r="CT185" s="100"/>
      <c r="CU185" s="100"/>
      <c r="CV185" s="101"/>
    </row>
    <row r="186" spans="2:100" ht="12.95" customHeight="1" x14ac:dyDescent="0.25">
      <c r="B186" s="81" t="s">
        <v>236</v>
      </c>
      <c r="C186" s="82"/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2"/>
      <c r="P186" s="82"/>
      <c r="Q186" s="82"/>
      <c r="R186" s="82"/>
      <c r="S186" s="82"/>
      <c r="T186" s="82"/>
      <c r="U186" s="82"/>
      <c r="V186" s="82"/>
      <c r="W186" s="82"/>
      <c r="X186" s="82"/>
      <c r="Y186" s="82"/>
      <c r="Z186" s="82"/>
      <c r="AA186" s="82"/>
      <c r="AB186" s="82"/>
      <c r="AC186" s="82"/>
      <c r="AD186" s="82"/>
      <c r="AE186" s="82"/>
      <c r="AF186" s="82"/>
      <c r="AG186" s="82"/>
      <c r="AH186" s="82"/>
      <c r="AI186" s="82"/>
      <c r="AJ186" s="82"/>
      <c r="AK186" s="82"/>
      <c r="AL186" s="82"/>
      <c r="AM186" s="82"/>
      <c r="AN186" s="82"/>
      <c r="AO186" s="82"/>
      <c r="AP186" s="82"/>
      <c r="AQ186" s="82"/>
      <c r="AR186" s="82"/>
      <c r="AS186" s="82"/>
      <c r="AT186" s="82"/>
      <c r="AU186" s="82"/>
      <c r="AV186" s="82"/>
      <c r="AW186" s="82"/>
      <c r="AX186" s="82"/>
      <c r="AY186" s="82"/>
      <c r="AZ186" s="82"/>
      <c r="BA186" s="82"/>
      <c r="BB186" s="82"/>
      <c r="BC186" s="82"/>
      <c r="BD186" s="82"/>
      <c r="BE186" s="82"/>
      <c r="BF186" s="82"/>
      <c r="BG186" s="83"/>
      <c r="BH186" s="99">
        <v>5000</v>
      </c>
      <c r="BI186" s="100"/>
      <c r="BJ186" s="100"/>
      <c r="BK186" s="100"/>
      <c r="BL186" s="100"/>
      <c r="BM186" s="101"/>
      <c r="BN186" s="99">
        <v>0</v>
      </c>
      <c r="BO186" s="100"/>
      <c r="BP186" s="100"/>
      <c r="BQ186" s="100"/>
      <c r="BR186" s="100"/>
      <c r="BS186" s="100"/>
      <c r="BT186" s="101"/>
      <c r="BU186" s="99">
        <v>0</v>
      </c>
      <c r="BV186" s="100"/>
      <c r="BW186" s="100"/>
      <c r="BX186" s="100"/>
      <c r="BY186" s="100"/>
      <c r="BZ186" s="100"/>
      <c r="CA186" s="101"/>
      <c r="CB186" s="99">
        <v>0</v>
      </c>
      <c r="CC186" s="100"/>
      <c r="CD186" s="100"/>
      <c r="CE186" s="100"/>
      <c r="CF186" s="100"/>
      <c r="CG186" s="101"/>
      <c r="CH186" s="99">
        <v>0</v>
      </c>
      <c r="CI186" s="100"/>
      <c r="CJ186" s="100"/>
      <c r="CK186" s="100"/>
      <c r="CL186" s="101"/>
      <c r="CM186" s="99">
        <v>0</v>
      </c>
      <c r="CN186" s="100"/>
      <c r="CO186" s="100"/>
      <c r="CP186" s="100"/>
      <c r="CQ186" s="100"/>
      <c r="CR186" s="100"/>
      <c r="CS186" s="100"/>
      <c r="CT186" s="100"/>
      <c r="CU186" s="100"/>
      <c r="CV186" s="101"/>
    </row>
    <row r="187" spans="2:100" ht="12.95" customHeight="1" x14ac:dyDescent="0.25">
      <c r="B187" s="81" t="s">
        <v>237</v>
      </c>
      <c r="C187" s="82"/>
      <c r="D187" s="82"/>
      <c r="E187" s="82"/>
      <c r="F187" s="82"/>
      <c r="G187" s="82"/>
      <c r="H187" s="82"/>
      <c r="I187" s="82"/>
      <c r="J187" s="82"/>
      <c r="K187" s="82"/>
      <c r="L187" s="82"/>
      <c r="M187" s="82"/>
      <c r="N187" s="82"/>
      <c r="O187" s="82"/>
      <c r="P187" s="82"/>
      <c r="Q187" s="82"/>
      <c r="R187" s="82"/>
      <c r="S187" s="82"/>
      <c r="T187" s="82"/>
      <c r="U187" s="82"/>
      <c r="V187" s="82"/>
      <c r="W187" s="82"/>
      <c r="X187" s="82"/>
      <c r="Y187" s="82"/>
      <c r="Z187" s="82"/>
      <c r="AA187" s="82"/>
      <c r="AB187" s="82"/>
      <c r="AC187" s="82"/>
      <c r="AD187" s="82"/>
      <c r="AE187" s="82"/>
      <c r="AF187" s="82"/>
      <c r="AG187" s="82"/>
      <c r="AH187" s="82"/>
      <c r="AI187" s="82"/>
      <c r="AJ187" s="82"/>
      <c r="AK187" s="82"/>
      <c r="AL187" s="82"/>
      <c r="AM187" s="82"/>
      <c r="AN187" s="82"/>
      <c r="AO187" s="82"/>
      <c r="AP187" s="82"/>
      <c r="AQ187" s="82"/>
      <c r="AR187" s="82"/>
      <c r="AS187" s="82"/>
      <c r="AT187" s="82"/>
      <c r="AU187" s="82"/>
      <c r="AV187" s="82"/>
      <c r="AW187" s="82"/>
      <c r="AX187" s="82"/>
      <c r="AY187" s="82"/>
      <c r="AZ187" s="82"/>
      <c r="BA187" s="82"/>
      <c r="BB187" s="82"/>
      <c r="BC187" s="82"/>
      <c r="BD187" s="82"/>
      <c r="BE187" s="82"/>
      <c r="BF187" s="82"/>
      <c r="BG187" s="83"/>
      <c r="BH187" s="99">
        <v>45542</v>
      </c>
      <c r="BI187" s="100"/>
      <c r="BJ187" s="100"/>
      <c r="BK187" s="100"/>
      <c r="BL187" s="100"/>
      <c r="BM187" s="101"/>
      <c r="BN187" s="99">
        <v>0</v>
      </c>
      <c r="BO187" s="100"/>
      <c r="BP187" s="100"/>
      <c r="BQ187" s="100"/>
      <c r="BR187" s="100"/>
      <c r="BS187" s="100"/>
      <c r="BT187" s="101"/>
      <c r="BU187" s="99">
        <v>0</v>
      </c>
      <c r="BV187" s="100"/>
      <c r="BW187" s="100"/>
      <c r="BX187" s="100"/>
      <c r="BY187" s="100"/>
      <c r="BZ187" s="100"/>
      <c r="CA187" s="101"/>
      <c r="CB187" s="99">
        <v>0</v>
      </c>
      <c r="CC187" s="100"/>
      <c r="CD187" s="100"/>
      <c r="CE187" s="100"/>
      <c r="CF187" s="100"/>
      <c r="CG187" s="101"/>
      <c r="CH187" s="99">
        <v>0</v>
      </c>
      <c r="CI187" s="100"/>
      <c r="CJ187" s="100"/>
      <c r="CK187" s="100"/>
      <c r="CL187" s="101"/>
      <c r="CM187" s="99">
        <v>0</v>
      </c>
      <c r="CN187" s="100"/>
      <c r="CO187" s="100"/>
      <c r="CP187" s="100"/>
      <c r="CQ187" s="100"/>
      <c r="CR187" s="100"/>
      <c r="CS187" s="100"/>
      <c r="CT187" s="100"/>
      <c r="CU187" s="100"/>
      <c r="CV187" s="101"/>
    </row>
    <row r="188" spans="2:100" ht="12.95" customHeight="1" x14ac:dyDescent="0.25">
      <c r="B188" s="81" t="s">
        <v>238</v>
      </c>
      <c r="C188" s="82"/>
      <c r="D188" s="82"/>
      <c r="E188" s="82"/>
      <c r="F188" s="82"/>
      <c r="G188" s="82"/>
      <c r="H188" s="82"/>
      <c r="I188" s="82"/>
      <c r="J188" s="82"/>
      <c r="K188" s="82"/>
      <c r="L188" s="82"/>
      <c r="M188" s="82"/>
      <c r="N188" s="82"/>
      <c r="O188" s="82"/>
      <c r="P188" s="82"/>
      <c r="Q188" s="82"/>
      <c r="R188" s="82"/>
      <c r="S188" s="82"/>
      <c r="T188" s="82"/>
      <c r="U188" s="82"/>
      <c r="V188" s="82"/>
      <c r="W188" s="82"/>
      <c r="X188" s="82"/>
      <c r="Y188" s="82"/>
      <c r="Z188" s="82"/>
      <c r="AA188" s="82"/>
      <c r="AB188" s="82"/>
      <c r="AC188" s="82"/>
      <c r="AD188" s="82"/>
      <c r="AE188" s="82"/>
      <c r="AF188" s="82"/>
      <c r="AG188" s="82"/>
      <c r="AH188" s="82"/>
      <c r="AI188" s="82"/>
      <c r="AJ188" s="82"/>
      <c r="AK188" s="82"/>
      <c r="AL188" s="82"/>
      <c r="AM188" s="82"/>
      <c r="AN188" s="82"/>
      <c r="AO188" s="82"/>
      <c r="AP188" s="82"/>
      <c r="AQ188" s="82"/>
      <c r="AR188" s="82"/>
      <c r="AS188" s="82"/>
      <c r="AT188" s="82"/>
      <c r="AU188" s="82"/>
      <c r="AV188" s="82"/>
      <c r="AW188" s="82"/>
      <c r="AX188" s="82"/>
      <c r="AY188" s="82"/>
      <c r="AZ188" s="82"/>
      <c r="BA188" s="82"/>
      <c r="BB188" s="82"/>
      <c r="BC188" s="82"/>
      <c r="BD188" s="82"/>
      <c r="BE188" s="82"/>
      <c r="BF188" s="82"/>
      <c r="BG188" s="83"/>
      <c r="BH188" s="99">
        <v>121</v>
      </c>
      <c r="BI188" s="100"/>
      <c r="BJ188" s="100"/>
      <c r="BK188" s="100"/>
      <c r="BL188" s="100"/>
      <c r="BM188" s="101"/>
      <c r="BN188" s="99">
        <v>0</v>
      </c>
      <c r="BO188" s="100"/>
      <c r="BP188" s="100"/>
      <c r="BQ188" s="100"/>
      <c r="BR188" s="100"/>
      <c r="BS188" s="100"/>
      <c r="BT188" s="101"/>
      <c r="BU188" s="99">
        <v>0</v>
      </c>
      <c r="BV188" s="100"/>
      <c r="BW188" s="100"/>
      <c r="BX188" s="100"/>
      <c r="BY188" s="100"/>
      <c r="BZ188" s="100"/>
      <c r="CA188" s="101"/>
      <c r="CB188" s="99">
        <v>0</v>
      </c>
      <c r="CC188" s="100"/>
      <c r="CD188" s="100"/>
      <c r="CE188" s="100"/>
      <c r="CF188" s="100"/>
      <c r="CG188" s="101"/>
      <c r="CH188" s="99">
        <v>0</v>
      </c>
      <c r="CI188" s="100"/>
      <c r="CJ188" s="100"/>
      <c r="CK188" s="100"/>
      <c r="CL188" s="101"/>
      <c r="CM188" s="99">
        <v>0</v>
      </c>
      <c r="CN188" s="100"/>
      <c r="CO188" s="100"/>
      <c r="CP188" s="100"/>
      <c r="CQ188" s="100"/>
      <c r="CR188" s="100"/>
      <c r="CS188" s="100"/>
      <c r="CT188" s="100"/>
      <c r="CU188" s="100"/>
      <c r="CV188" s="101"/>
    </row>
    <row r="189" spans="2:100" ht="12.95" customHeight="1" x14ac:dyDescent="0.25">
      <c r="B189" s="81" t="s">
        <v>239</v>
      </c>
      <c r="C189" s="82"/>
      <c r="D189" s="82"/>
      <c r="E189" s="82"/>
      <c r="F189" s="82"/>
      <c r="G189" s="82"/>
      <c r="H189" s="82"/>
      <c r="I189" s="82"/>
      <c r="J189" s="82"/>
      <c r="K189" s="82"/>
      <c r="L189" s="82"/>
      <c r="M189" s="82"/>
      <c r="N189" s="82"/>
      <c r="O189" s="82"/>
      <c r="P189" s="82"/>
      <c r="Q189" s="82"/>
      <c r="R189" s="82"/>
      <c r="S189" s="82"/>
      <c r="T189" s="82"/>
      <c r="U189" s="82"/>
      <c r="V189" s="82"/>
      <c r="W189" s="82"/>
      <c r="X189" s="82"/>
      <c r="Y189" s="82"/>
      <c r="Z189" s="82"/>
      <c r="AA189" s="82"/>
      <c r="AB189" s="82"/>
      <c r="AC189" s="82"/>
      <c r="AD189" s="82"/>
      <c r="AE189" s="82"/>
      <c r="AF189" s="82"/>
      <c r="AG189" s="82"/>
      <c r="AH189" s="82"/>
      <c r="AI189" s="82"/>
      <c r="AJ189" s="82"/>
      <c r="AK189" s="82"/>
      <c r="AL189" s="82"/>
      <c r="AM189" s="82"/>
      <c r="AN189" s="82"/>
      <c r="AO189" s="82"/>
      <c r="AP189" s="82"/>
      <c r="AQ189" s="82"/>
      <c r="AR189" s="82"/>
      <c r="AS189" s="82"/>
      <c r="AT189" s="82"/>
      <c r="AU189" s="82"/>
      <c r="AV189" s="82"/>
      <c r="AW189" s="82"/>
      <c r="AX189" s="82"/>
      <c r="AY189" s="82"/>
      <c r="AZ189" s="82"/>
      <c r="BA189" s="82"/>
      <c r="BB189" s="82"/>
      <c r="BC189" s="82"/>
      <c r="BD189" s="82"/>
      <c r="BE189" s="82"/>
      <c r="BF189" s="82"/>
      <c r="BG189" s="83"/>
      <c r="BH189" s="99">
        <v>2220</v>
      </c>
      <c r="BI189" s="100"/>
      <c r="BJ189" s="100"/>
      <c r="BK189" s="100"/>
      <c r="BL189" s="100"/>
      <c r="BM189" s="101"/>
      <c r="BN189" s="99">
        <v>0</v>
      </c>
      <c r="BO189" s="100"/>
      <c r="BP189" s="100"/>
      <c r="BQ189" s="100"/>
      <c r="BR189" s="100"/>
      <c r="BS189" s="100"/>
      <c r="BT189" s="101"/>
      <c r="BU189" s="99">
        <v>0</v>
      </c>
      <c r="BV189" s="100"/>
      <c r="BW189" s="100"/>
      <c r="BX189" s="100"/>
      <c r="BY189" s="100"/>
      <c r="BZ189" s="100"/>
      <c r="CA189" s="101"/>
      <c r="CB189" s="99">
        <v>0</v>
      </c>
      <c r="CC189" s="100"/>
      <c r="CD189" s="100"/>
      <c r="CE189" s="100"/>
      <c r="CF189" s="100"/>
      <c r="CG189" s="101"/>
      <c r="CH189" s="99">
        <v>0</v>
      </c>
      <c r="CI189" s="100"/>
      <c r="CJ189" s="100"/>
      <c r="CK189" s="100"/>
      <c r="CL189" s="101"/>
      <c r="CM189" s="99">
        <v>0</v>
      </c>
      <c r="CN189" s="100"/>
      <c r="CO189" s="100"/>
      <c r="CP189" s="100"/>
      <c r="CQ189" s="100"/>
      <c r="CR189" s="100"/>
      <c r="CS189" s="100"/>
      <c r="CT189" s="100"/>
      <c r="CU189" s="100"/>
      <c r="CV189" s="101"/>
    </row>
    <row r="190" spans="2:100" ht="12.95" customHeight="1" x14ac:dyDescent="0.25">
      <c r="B190" s="81" t="s">
        <v>232</v>
      </c>
      <c r="C190" s="82"/>
      <c r="D190" s="82"/>
      <c r="E190" s="82"/>
      <c r="F190" s="82"/>
      <c r="G190" s="82"/>
      <c r="H190" s="82"/>
      <c r="I190" s="82"/>
      <c r="J190" s="82"/>
      <c r="K190" s="82"/>
      <c r="L190" s="82"/>
      <c r="M190" s="82"/>
      <c r="N190" s="82"/>
      <c r="O190" s="82"/>
      <c r="P190" s="82"/>
      <c r="Q190" s="82"/>
      <c r="R190" s="82"/>
      <c r="S190" s="82"/>
      <c r="T190" s="82"/>
      <c r="U190" s="82"/>
      <c r="V190" s="82"/>
      <c r="W190" s="82"/>
      <c r="X190" s="82"/>
      <c r="Y190" s="82"/>
      <c r="Z190" s="82"/>
      <c r="AA190" s="82"/>
      <c r="AB190" s="82"/>
      <c r="AC190" s="82"/>
      <c r="AD190" s="82"/>
      <c r="AE190" s="82"/>
      <c r="AF190" s="82"/>
      <c r="AG190" s="82"/>
      <c r="AH190" s="82"/>
      <c r="AI190" s="82"/>
      <c r="AJ190" s="82"/>
      <c r="AK190" s="82"/>
      <c r="AL190" s="82"/>
      <c r="AM190" s="82"/>
      <c r="AN190" s="82"/>
      <c r="AO190" s="82"/>
      <c r="AP190" s="82"/>
      <c r="AQ190" s="82"/>
      <c r="AR190" s="82"/>
      <c r="AS190" s="82"/>
      <c r="AT190" s="82"/>
      <c r="AU190" s="82"/>
      <c r="AV190" s="82"/>
      <c r="AW190" s="82"/>
      <c r="AX190" s="82"/>
      <c r="AY190" s="82"/>
      <c r="AZ190" s="82"/>
      <c r="BA190" s="82"/>
      <c r="BB190" s="82"/>
      <c r="BC190" s="82"/>
      <c r="BD190" s="82"/>
      <c r="BE190" s="82"/>
      <c r="BF190" s="82"/>
      <c r="BG190" s="83"/>
      <c r="BH190" s="99">
        <f>SUM(BH184:BM189)</f>
        <v>161964</v>
      </c>
      <c r="BI190" s="100"/>
      <c r="BJ190" s="100"/>
      <c r="BK190" s="100"/>
      <c r="BL190" s="100"/>
      <c r="BM190" s="101"/>
      <c r="BN190" s="99">
        <v>41504</v>
      </c>
      <c r="BO190" s="100"/>
      <c r="BP190" s="100"/>
      <c r="BQ190" s="100"/>
      <c r="BR190" s="100"/>
      <c r="BS190" s="100"/>
      <c r="BT190" s="101"/>
      <c r="BU190" s="99">
        <v>3959</v>
      </c>
      <c r="BV190" s="100"/>
      <c r="BW190" s="100"/>
      <c r="BX190" s="100"/>
      <c r="BY190" s="100"/>
      <c r="BZ190" s="100"/>
      <c r="CA190" s="101"/>
      <c r="CB190" s="99">
        <v>684</v>
      </c>
      <c r="CC190" s="100"/>
      <c r="CD190" s="100"/>
      <c r="CE190" s="100"/>
      <c r="CF190" s="100"/>
      <c r="CG190" s="101"/>
      <c r="CH190" s="99">
        <f>CH179</f>
        <v>62861.17</v>
      </c>
      <c r="CI190" s="100"/>
      <c r="CJ190" s="100"/>
      <c r="CK190" s="100"/>
      <c r="CL190" s="101"/>
      <c r="CM190" s="99">
        <v>106</v>
      </c>
      <c r="CN190" s="100"/>
      <c r="CO190" s="100"/>
      <c r="CP190" s="100"/>
      <c r="CQ190" s="100"/>
      <c r="CR190" s="100"/>
      <c r="CS190" s="100"/>
      <c r="CT190" s="100"/>
      <c r="CU190" s="100"/>
      <c r="CV190" s="101"/>
    </row>
    <row r="191" spans="2:100" ht="12.95" customHeight="1" x14ac:dyDescent="0.25">
      <c r="B191" s="81" t="s">
        <v>240</v>
      </c>
      <c r="C191" s="82"/>
      <c r="D191" s="82"/>
      <c r="E191" s="82"/>
      <c r="F191" s="82"/>
      <c r="G191" s="82"/>
      <c r="H191" s="82"/>
      <c r="I191" s="82"/>
      <c r="J191" s="82"/>
      <c r="K191" s="82"/>
      <c r="L191" s="82"/>
      <c r="M191" s="82"/>
      <c r="N191" s="82"/>
      <c r="O191" s="82"/>
      <c r="P191" s="82"/>
      <c r="Q191" s="82"/>
      <c r="R191" s="82"/>
      <c r="S191" s="82"/>
      <c r="T191" s="82"/>
      <c r="U191" s="82"/>
      <c r="V191" s="82"/>
      <c r="W191" s="82"/>
      <c r="X191" s="82"/>
      <c r="Y191" s="82"/>
      <c r="Z191" s="82"/>
      <c r="AA191" s="82"/>
      <c r="AB191" s="82"/>
      <c r="AC191" s="82"/>
      <c r="AD191" s="82"/>
      <c r="AE191" s="82"/>
      <c r="AF191" s="82"/>
      <c r="AG191" s="82"/>
      <c r="AH191" s="82"/>
      <c r="AI191" s="82"/>
      <c r="AJ191" s="82"/>
      <c r="AK191" s="82"/>
      <c r="AL191" s="82"/>
      <c r="AM191" s="82"/>
      <c r="AN191" s="82"/>
      <c r="AO191" s="82"/>
      <c r="AP191" s="82"/>
      <c r="AQ191" s="82"/>
      <c r="AR191" s="82"/>
      <c r="AS191" s="82"/>
      <c r="AT191" s="82"/>
      <c r="AU191" s="82"/>
      <c r="AV191" s="82"/>
      <c r="AW191" s="82"/>
      <c r="AX191" s="82"/>
      <c r="AY191" s="82"/>
      <c r="AZ191" s="82"/>
      <c r="BA191" s="82"/>
      <c r="BB191" s="82"/>
      <c r="BC191" s="82"/>
      <c r="BD191" s="82"/>
      <c r="BE191" s="82"/>
      <c r="BF191" s="82"/>
      <c r="BG191" s="83"/>
      <c r="BH191" s="99">
        <v>18</v>
      </c>
      <c r="BI191" s="100"/>
      <c r="BJ191" s="100"/>
      <c r="BK191" s="100"/>
      <c r="BL191" s="100"/>
      <c r="BM191" s="101"/>
      <c r="BN191" s="99">
        <v>0</v>
      </c>
      <c r="BO191" s="100"/>
      <c r="BP191" s="100"/>
      <c r="BQ191" s="100"/>
      <c r="BR191" s="100"/>
      <c r="BS191" s="100"/>
      <c r="BT191" s="101"/>
      <c r="BU191" s="99">
        <v>0</v>
      </c>
      <c r="BV191" s="100"/>
      <c r="BW191" s="100"/>
      <c r="BX191" s="100"/>
      <c r="BY191" s="100"/>
      <c r="BZ191" s="100"/>
      <c r="CA191" s="101"/>
      <c r="CB191" s="99">
        <v>0</v>
      </c>
      <c r="CC191" s="100"/>
      <c r="CD191" s="100"/>
      <c r="CE191" s="100"/>
      <c r="CF191" s="100"/>
      <c r="CG191" s="101"/>
      <c r="CH191" s="99">
        <v>0</v>
      </c>
      <c r="CI191" s="100"/>
      <c r="CJ191" s="100"/>
      <c r="CK191" s="100"/>
      <c r="CL191" s="101"/>
      <c r="CM191" s="99">
        <v>0</v>
      </c>
      <c r="CN191" s="100"/>
      <c r="CO191" s="100"/>
      <c r="CP191" s="100"/>
      <c r="CQ191" s="100"/>
      <c r="CR191" s="100"/>
      <c r="CS191" s="100"/>
      <c r="CT191" s="100"/>
      <c r="CU191" s="100"/>
      <c r="CV191" s="101"/>
    </row>
    <row r="192" spans="2:100" ht="12.95" customHeight="1" x14ac:dyDescent="0.25">
      <c r="B192" s="81" t="s">
        <v>241</v>
      </c>
      <c r="C192" s="82"/>
      <c r="D192" s="82"/>
      <c r="E192" s="82"/>
      <c r="F192" s="82"/>
      <c r="G192" s="82"/>
      <c r="H192" s="82"/>
      <c r="I192" s="82"/>
      <c r="J192" s="82"/>
      <c r="K192" s="82"/>
      <c r="L192" s="82"/>
      <c r="M192" s="82"/>
      <c r="N192" s="82"/>
      <c r="O192" s="82"/>
      <c r="P192" s="82"/>
      <c r="Q192" s="82"/>
      <c r="R192" s="82"/>
      <c r="S192" s="82"/>
      <c r="T192" s="82"/>
      <c r="U192" s="82"/>
      <c r="V192" s="82"/>
      <c r="W192" s="82"/>
      <c r="X192" s="82"/>
      <c r="Y192" s="82"/>
      <c r="Z192" s="82"/>
      <c r="AA192" s="82"/>
      <c r="AB192" s="82"/>
      <c r="AC192" s="82"/>
      <c r="AD192" s="82"/>
      <c r="AE192" s="82"/>
      <c r="AF192" s="82"/>
      <c r="AG192" s="82"/>
      <c r="AH192" s="82"/>
      <c r="AI192" s="82"/>
      <c r="AJ192" s="82"/>
      <c r="AK192" s="82"/>
      <c r="AL192" s="82"/>
      <c r="AM192" s="82"/>
      <c r="AN192" s="82"/>
      <c r="AO192" s="82"/>
      <c r="AP192" s="82"/>
      <c r="AQ192" s="82"/>
      <c r="AR192" s="82"/>
      <c r="AS192" s="82"/>
      <c r="AT192" s="82"/>
      <c r="AU192" s="82"/>
      <c r="AV192" s="82"/>
      <c r="AW192" s="82"/>
      <c r="AX192" s="82"/>
      <c r="AY192" s="82"/>
      <c r="AZ192" s="82"/>
      <c r="BA192" s="82"/>
      <c r="BB192" s="82"/>
      <c r="BC192" s="82"/>
      <c r="BD192" s="82"/>
      <c r="BE192" s="82"/>
      <c r="BF192" s="82"/>
      <c r="BG192" s="83"/>
      <c r="BH192" s="99">
        <v>486</v>
      </c>
      <c r="BI192" s="100"/>
      <c r="BJ192" s="100"/>
      <c r="BK192" s="100"/>
      <c r="BL192" s="100"/>
      <c r="BM192" s="101"/>
      <c r="BN192" s="99">
        <v>0</v>
      </c>
      <c r="BO192" s="100"/>
      <c r="BP192" s="100"/>
      <c r="BQ192" s="100"/>
      <c r="BR192" s="100"/>
      <c r="BS192" s="100"/>
      <c r="BT192" s="101"/>
      <c r="BU192" s="99">
        <v>0</v>
      </c>
      <c r="BV192" s="100"/>
      <c r="BW192" s="100"/>
      <c r="BX192" s="100"/>
      <c r="BY192" s="100"/>
      <c r="BZ192" s="100"/>
      <c r="CA192" s="101"/>
      <c r="CB192" s="99">
        <v>0</v>
      </c>
      <c r="CC192" s="100"/>
      <c r="CD192" s="100"/>
      <c r="CE192" s="100"/>
      <c r="CF192" s="100"/>
      <c r="CG192" s="101"/>
      <c r="CH192" s="99">
        <v>0</v>
      </c>
      <c r="CI192" s="100"/>
      <c r="CJ192" s="100"/>
      <c r="CK192" s="100"/>
      <c r="CL192" s="101"/>
      <c r="CM192" s="99">
        <v>0</v>
      </c>
      <c r="CN192" s="100"/>
      <c r="CO192" s="100"/>
      <c r="CP192" s="100"/>
      <c r="CQ192" s="100"/>
      <c r="CR192" s="100"/>
      <c r="CS192" s="100"/>
      <c r="CT192" s="100"/>
      <c r="CU192" s="100"/>
      <c r="CV192" s="101"/>
    </row>
    <row r="193" spans="2:100" ht="12.95" customHeight="1" x14ac:dyDescent="0.25">
      <c r="B193" s="81" t="s">
        <v>242</v>
      </c>
      <c r="C193" s="82"/>
      <c r="D193" s="82"/>
      <c r="E193" s="82"/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82"/>
      <c r="R193" s="82"/>
      <c r="S193" s="82"/>
      <c r="T193" s="82"/>
      <c r="U193" s="82"/>
      <c r="V193" s="82"/>
      <c r="W193" s="82"/>
      <c r="X193" s="82"/>
      <c r="Y193" s="82"/>
      <c r="Z193" s="82"/>
      <c r="AA193" s="82"/>
      <c r="AB193" s="82"/>
      <c r="AC193" s="82"/>
      <c r="AD193" s="82"/>
      <c r="AE193" s="82"/>
      <c r="AF193" s="82"/>
      <c r="AG193" s="82"/>
      <c r="AH193" s="82"/>
      <c r="AI193" s="82"/>
      <c r="AJ193" s="82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82"/>
      <c r="BB193" s="82"/>
      <c r="BC193" s="82"/>
      <c r="BD193" s="82"/>
      <c r="BE193" s="82"/>
      <c r="BF193" s="82"/>
      <c r="BG193" s="83"/>
      <c r="BH193" s="99">
        <v>1053</v>
      </c>
      <c r="BI193" s="100"/>
      <c r="BJ193" s="100"/>
      <c r="BK193" s="100"/>
      <c r="BL193" s="100"/>
      <c r="BM193" s="101"/>
      <c r="BN193" s="99">
        <v>0</v>
      </c>
      <c r="BO193" s="100"/>
      <c r="BP193" s="100"/>
      <c r="BQ193" s="100"/>
      <c r="BR193" s="100"/>
      <c r="BS193" s="100"/>
      <c r="BT193" s="101"/>
      <c r="BU193" s="99">
        <v>0</v>
      </c>
      <c r="BV193" s="100"/>
      <c r="BW193" s="100"/>
      <c r="BX193" s="100"/>
      <c r="BY193" s="100"/>
      <c r="BZ193" s="100"/>
      <c r="CA193" s="101"/>
      <c r="CB193" s="99">
        <v>0</v>
      </c>
      <c r="CC193" s="100"/>
      <c r="CD193" s="100"/>
      <c r="CE193" s="100"/>
      <c r="CF193" s="100"/>
      <c r="CG193" s="101"/>
      <c r="CH193" s="99">
        <v>0</v>
      </c>
      <c r="CI193" s="100"/>
      <c r="CJ193" s="100"/>
      <c r="CK193" s="100"/>
      <c r="CL193" s="101"/>
      <c r="CM193" s="99">
        <v>0</v>
      </c>
      <c r="CN193" s="100"/>
      <c r="CO193" s="100"/>
      <c r="CP193" s="100"/>
      <c r="CQ193" s="100"/>
      <c r="CR193" s="100"/>
      <c r="CS193" s="100"/>
      <c r="CT193" s="100"/>
      <c r="CU193" s="100"/>
      <c r="CV193" s="101"/>
    </row>
    <row r="194" spans="2:100" ht="12.95" customHeight="1" x14ac:dyDescent="0.25">
      <c r="B194" s="81" t="s">
        <v>243</v>
      </c>
      <c r="C194" s="82"/>
      <c r="D194" s="82"/>
      <c r="E194" s="82"/>
      <c r="F194" s="82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82"/>
      <c r="R194" s="82"/>
      <c r="S194" s="82"/>
      <c r="T194" s="82"/>
      <c r="U194" s="82"/>
      <c r="V194" s="82"/>
      <c r="W194" s="82"/>
      <c r="X194" s="82"/>
      <c r="Y194" s="82"/>
      <c r="Z194" s="82"/>
      <c r="AA194" s="82"/>
      <c r="AB194" s="82"/>
      <c r="AC194" s="82"/>
      <c r="AD194" s="82"/>
      <c r="AE194" s="82"/>
      <c r="AF194" s="82"/>
      <c r="AG194" s="82"/>
      <c r="AH194" s="82"/>
      <c r="AI194" s="82"/>
      <c r="AJ194" s="82"/>
      <c r="AK194" s="82"/>
      <c r="AL194" s="82"/>
      <c r="AM194" s="82"/>
      <c r="AN194" s="82"/>
      <c r="AO194" s="82"/>
      <c r="AP194" s="82"/>
      <c r="AQ194" s="82"/>
      <c r="AR194" s="82"/>
      <c r="AS194" s="82"/>
      <c r="AT194" s="82"/>
      <c r="AU194" s="82"/>
      <c r="AV194" s="82"/>
      <c r="AW194" s="82"/>
      <c r="AX194" s="82"/>
      <c r="AY194" s="82"/>
      <c r="AZ194" s="82"/>
      <c r="BA194" s="82"/>
      <c r="BB194" s="82"/>
      <c r="BC194" s="82"/>
      <c r="BD194" s="82"/>
      <c r="BE194" s="82"/>
      <c r="BF194" s="82"/>
      <c r="BG194" s="83"/>
      <c r="BH194" s="99">
        <v>6077</v>
      </c>
      <c r="BI194" s="100"/>
      <c r="BJ194" s="100"/>
      <c r="BK194" s="100"/>
      <c r="BL194" s="100"/>
      <c r="BM194" s="101"/>
      <c r="BN194" s="99">
        <v>0</v>
      </c>
      <c r="BO194" s="100"/>
      <c r="BP194" s="100"/>
      <c r="BQ194" s="100"/>
      <c r="BR194" s="100"/>
      <c r="BS194" s="100"/>
      <c r="BT194" s="101"/>
      <c r="BU194" s="99">
        <v>0</v>
      </c>
      <c r="BV194" s="100"/>
      <c r="BW194" s="100"/>
      <c r="BX194" s="100"/>
      <c r="BY194" s="100"/>
      <c r="BZ194" s="100"/>
      <c r="CA194" s="101"/>
      <c r="CB194" s="99">
        <v>0</v>
      </c>
      <c r="CC194" s="100"/>
      <c r="CD194" s="100"/>
      <c r="CE194" s="100"/>
      <c r="CF194" s="100"/>
      <c r="CG194" s="101"/>
      <c r="CH194" s="99">
        <v>0</v>
      </c>
      <c r="CI194" s="100"/>
      <c r="CJ194" s="100"/>
      <c r="CK194" s="100"/>
      <c r="CL194" s="101"/>
      <c r="CM194" s="99">
        <v>0</v>
      </c>
      <c r="CN194" s="100"/>
      <c r="CO194" s="100"/>
      <c r="CP194" s="100"/>
      <c r="CQ194" s="100"/>
      <c r="CR194" s="100"/>
      <c r="CS194" s="100"/>
      <c r="CT194" s="100"/>
      <c r="CU194" s="100"/>
      <c r="CV194" s="101"/>
    </row>
    <row r="195" spans="2:100" ht="12.95" customHeight="1" x14ac:dyDescent="0.25">
      <c r="B195" s="81" t="s">
        <v>232</v>
      </c>
      <c r="C195" s="82"/>
      <c r="D195" s="82"/>
      <c r="E195" s="82"/>
      <c r="F195" s="82"/>
      <c r="G195" s="82"/>
      <c r="H195" s="82"/>
      <c r="I195" s="82"/>
      <c r="J195" s="82"/>
      <c r="K195" s="82"/>
      <c r="L195" s="82"/>
      <c r="M195" s="82"/>
      <c r="N195" s="82"/>
      <c r="O195" s="82"/>
      <c r="P195" s="82"/>
      <c r="Q195" s="82"/>
      <c r="R195" s="82"/>
      <c r="S195" s="82"/>
      <c r="T195" s="82"/>
      <c r="U195" s="82"/>
      <c r="V195" s="82"/>
      <c r="W195" s="82"/>
      <c r="X195" s="82"/>
      <c r="Y195" s="82"/>
      <c r="Z195" s="82"/>
      <c r="AA195" s="82"/>
      <c r="AB195" s="82"/>
      <c r="AC195" s="82"/>
      <c r="AD195" s="82"/>
      <c r="AE195" s="82"/>
      <c r="AF195" s="82"/>
      <c r="AG195" s="82"/>
      <c r="AH195" s="82"/>
      <c r="AI195" s="82"/>
      <c r="AJ195" s="82"/>
      <c r="AK195" s="82"/>
      <c r="AL195" s="82"/>
      <c r="AM195" s="82"/>
      <c r="AN195" s="82"/>
      <c r="AO195" s="82"/>
      <c r="AP195" s="82"/>
      <c r="AQ195" s="82"/>
      <c r="AR195" s="82"/>
      <c r="AS195" s="82"/>
      <c r="AT195" s="82"/>
      <c r="AU195" s="82"/>
      <c r="AV195" s="82"/>
      <c r="AW195" s="82"/>
      <c r="AX195" s="82"/>
      <c r="AY195" s="82"/>
      <c r="AZ195" s="82"/>
      <c r="BA195" s="82"/>
      <c r="BB195" s="82"/>
      <c r="BC195" s="82"/>
      <c r="BD195" s="82"/>
      <c r="BE195" s="82"/>
      <c r="BF195" s="82"/>
      <c r="BG195" s="83"/>
      <c r="BH195" s="99">
        <f>SUM(BH190:BM194)</f>
        <v>169598</v>
      </c>
      <c r="BI195" s="100"/>
      <c r="BJ195" s="100"/>
      <c r="BK195" s="100"/>
      <c r="BL195" s="100"/>
      <c r="BM195" s="101"/>
      <c r="BN195" s="99">
        <v>0</v>
      </c>
      <c r="BO195" s="100"/>
      <c r="BP195" s="100"/>
      <c r="BQ195" s="100"/>
      <c r="BR195" s="100"/>
      <c r="BS195" s="100"/>
      <c r="BT195" s="101"/>
      <c r="BU195" s="99">
        <v>0</v>
      </c>
      <c r="BV195" s="100"/>
      <c r="BW195" s="100"/>
      <c r="BX195" s="100"/>
      <c r="BY195" s="100"/>
      <c r="BZ195" s="100"/>
      <c r="CA195" s="101"/>
      <c r="CB195" s="99">
        <v>0</v>
      </c>
      <c r="CC195" s="100"/>
      <c r="CD195" s="100"/>
      <c r="CE195" s="100"/>
      <c r="CF195" s="100"/>
      <c r="CG195" s="101"/>
      <c r="CH195" s="99">
        <v>0</v>
      </c>
      <c r="CI195" s="100"/>
      <c r="CJ195" s="100"/>
      <c r="CK195" s="100"/>
      <c r="CL195" s="101"/>
      <c r="CM195" s="99">
        <v>0</v>
      </c>
      <c r="CN195" s="100"/>
      <c r="CO195" s="100"/>
      <c r="CP195" s="100"/>
      <c r="CQ195" s="100"/>
      <c r="CR195" s="100"/>
      <c r="CS195" s="100"/>
      <c r="CT195" s="100"/>
      <c r="CU195" s="100"/>
      <c r="CV195" s="101"/>
    </row>
    <row r="196" spans="2:100" ht="12.95" customHeight="1" x14ac:dyDescent="0.25">
      <c r="B196" s="81" t="s">
        <v>244</v>
      </c>
      <c r="C196" s="82"/>
      <c r="D196" s="82"/>
      <c r="E196" s="82"/>
      <c r="F196" s="82"/>
      <c r="G196" s="82"/>
      <c r="H196" s="82"/>
      <c r="I196" s="82"/>
      <c r="J196" s="82"/>
      <c r="K196" s="82"/>
      <c r="L196" s="82"/>
      <c r="M196" s="82"/>
      <c r="N196" s="82"/>
      <c r="O196" s="82"/>
      <c r="P196" s="82"/>
      <c r="Q196" s="82"/>
      <c r="R196" s="82"/>
      <c r="S196" s="82"/>
      <c r="T196" s="82"/>
      <c r="U196" s="82"/>
      <c r="V196" s="82"/>
      <c r="W196" s="82"/>
      <c r="X196" s="82"/>
      <c r="Y196" s="82"/>
      <c r="Z196" s="82"/>
      <c r="AA196" s="82"/>
      <c r="AB196" s="82"/>
      <c r="AC196" s="82"/>
      <c r="AD196" s="82"/>
      <c r="AE196" s="82"/>
      <c r="AF196" s="82"/>
      <c r="AG196" s="82"/>
      <c r="AH196" s="82"/>
      <c r="AI196" s="82"/>
      <c r="AJ196" s="82"/>
      <c r="AK196" s="82"/>
      <c r="AL196" s="82"/>
      <c r="AM196" s="82"/>
      <c r="AN196" s="82"/>
      <c r="AO196" s="82"/>
      <c r="AP196" s="82"/>
      <c r="AQ196" s="82"/>
      <c r="AR196" s="82"/>
      <c r="AS196" s="82"/>
      <c r="AT196" s="82"/>
      <c r="AU196" s="82"/>
      <c r="AV196" s="82"/>
      <c r="AW196" s="82"/>
      <c r="AX196" s="82"/>
      <c r="AY196" s="82"/>
      <c r="AZ196" s="82"/>
      <c r="BA196" s="82"/>
      <c r="BB196" s="82"/>
      <c r="BC196" s="82"/>
      <c r="BD196" s="82"/>
      <c r="BE196" s="82"/>
      <c r="BF196" s="82"/>
      <c r="BG196" s="83"/>
      <c r="BH196" s="99">
        <v>18750</v>
      </c>
      <c r="BI196" s="100"/>
      <c r="BJ196" s="100"/>
      <c r="BK196" s="100"/>
      <c r="BL196" s="100"/>
      <c r="BM196" s="101"/>
      <c r="BN196" s="99">
        <v>18446</v>
      </c>
      <c r="BO196" s="100"/>
      <c r="BP196" s="100"/>
      <c r="BQ196" s="100"/>
      <c r="BR196" s="100"/>
      <c r="BS196" s="100"/>
      <c r="BT196" s="101"/>
      <c r="BU196" s="99">
        <v>304</v>
      </c>
      <c r="BV196" s="100"/>
      <c r="BW196" s="100"/>
      <c r="BX196" s="100"/>
      <c r="BY196" s="100"/>
      <c r="BZ196" s="100"/>
      <c r="CA196" s="101"/>
      <c r="CB196" s="99">
        <v>304</v>
      </c>
      <c r="CC196" s="100"/>
      <c r="CD196" s="100"/>
      <c r="CE196" s="100"/>
      <c r="CF196" s="100"/>
      <c r="CG196" s="101"/>
      <c r="CH196" s="99">
        <v>0</v>
      </c>
      <c r="CI196" s="100"/>
      <c r="CJ196" s="100"/>
      <c r="CK196" s="100"/>
      <c r="CL196" s="101"/>
      <c r="CM196" s="99">
        <v>0</v>
      </c>
      <c r="CN196" s="100"/>
      <c r="CO196" s="100"/>
      <c r="CP196" s="100"/>
      <c r="CQ196" s="100"/>
      <c r="CR196" s="100"/>
      <c r="CS196" s="100"/>
      <c r="CT196" s="100"/>
      <c r="CU196" s="100"/>
      <c r="CV196" s="101"/>
    </row>
    <row r="197" spans="2:100" ht="12.95" customHeight="1" x14ac:dyDescent="0.25">
      <c r="B197" s="81" t="s">
        <v>232</v>
      </c>
      <c r="C197" s="82"/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2"/>
      <c r="O197" s="82"/>
      <c r="P197" s="82"/>
      <c r="Q197" s="82"/>
      <c r="R197" s="82"/>
      <c r="S197" s="82"/>
      <c r="T197" s="82"/>
      <c r="U197" s="82"/>
      <c r="V197" s="82"/>
      <c r="W197" s="82"/>
      <c r="X197" s="82"/>
      <c r="Y197" s="82"/>
      <c r="Z197" s="82"/>
      <c r="AA197" s="82"/>
      <c r="AB197" s="82"/>
      <c r="AC197" s="82"/>
      <c r="AD197" s="82"/>
      <c r="AE197" s="82"/>
      <c r="AF197" s="82"/>
      <c r="AG197" s="82"/>
      <c r="AH197" s="82"/>
      <c r="AI197" s="82"/>
      <c r="AJ197" s="82"/>
      <c r="AK197" s="82"/>
      <c r="AL197" s="82"/>
      <c r="AM197" s="82"/>
      <c r="AN197" s="82"/>
      <c r="AO197" s="82"/>
      <c r="AP197" s="82"/>
      <c r="AQ197" s="82"/>
      <c r="AR197" s="82"/>
      <c r="AS197" s="82"/>
      <c r="AT197" s="82"/>
      <c r="AU197" s="82"/>
      <c r="AV197" s="82"/>
      <c r="AW197" s="82"/>
      <c r="AX197" s="82"/>
      <c r="AY197" s="82"/>
      <c r="AZ197" s="82"/>
      <c r="BA197" s="82"/>
      <c r="BB197" s="82"/>
      <c r="BC197" s="82"/>
      <c r="BD197" s="82"/>
      <c r="BE197" s="82"/>
      <c r="BF197" s="82"/>
      <c r="BG197" s="83"/>
      <c r="BH197" s="99">
        <f>BH195+BH196</f>
        <v>188348</v>
      </c>
      <c r="BI197" s="100"/>
      <c r="BJ197" s="100"/>
      <c r="BK197" s="100"/>
      <c r="BL197" s="100"/>
      <c r="BM197" s="101"/>
      <c r="BN197" s="99">
        <v>59950</v>
      </c>
      <c r="BO197" s="100"/>
      <c r="BP197" s="100"/>
      <c r="BQ197" s="100"/>
      <c r="BR197" s="100"/>
      <c r="BS197" s="100"/>
      <c r="BT197" s="101"/>
      <c r="BU197" s="99">
        <v>4262</v>
      </c>
      <c r="BV197" s="100"/>
      <c r="BW197" s="100"/>
      <c r="BX197" s="100"/>
      <c r="BY197" s="100"/>
      <c r="BZ197" s="100"/>
      <c r="CA197" s="101"/>
      <c r="CB197" s="99">
        <v>988</v>
      </c>
      <c r="CC197" s="100"/>
      <c r="CD197" s="100"/>
      <c r="CE197" s="100"/>
      <c r="CF197" s="100"/>
      <c r="CG197" s="101"/>
      <c r="CH197" s="99">
        <f>CH179</f>
        <v>62861.17</v>
      </c>
      <c r="CI197" s="100"/>
      <c r="CJ197" s="100"/>
      <c r="CK197" s="100"/>
      <c r="CL197" s="101"/>
      <c r="CM197" s="99">
        <v>106</v>
      </c>
      <c r="CN197" s="100"/>
      <c r="CO197" s="100"/>
      <c r="CP197" s="100"/>
      <c r="CQ197" s="100"/>
      <c r="CR197" s="100"/>
      <c r="CS197" s="100"/>
      <c r="CT197" s="100"/>
      <c r="CU197" s="100"/>
      <c r="CV197" s="101"/>
    </row>
    <row r="198" spans="2:100" ht="12.95" customHeight="1" x14ac:dyDescent="0.25">
      <c r="B198" s="81" t="s">
        <v>245</v>
      </c>
      <c r="C198" s="82"/>
      <c r="D198" s="82"/>
      <c r="E198" s="82"/>
      <c r="F198" s="82"/>
      <c r="G198" s="82"/>
      <c r="H198" s="82"/>
      <c r="I198" s="82"/>
      <c r="J198" s="82"/>
      <c r="K198" s="82"/>
      <c r="L198" s="82"/>
      <c r="M198" s="82"/>
      <c r="N198" s="82"/>
      <c r="O198" s="82"/>
      <c r="P198" s="82"/>
      <c r="Q198" s="82"/>
      <c r="R198" s="82"/>
      <c r="S198" s="82"/>
      <c r="T198" s="82"/>
      <c r="U198" s="82"/>
      <c r="V198" s="82"/>
      <c r="W198" s="82"/>
      <c r="X198" s="82"/>
      <c r="Y198" s="82"/>
      <c r="Z198" s="82"/>
      <c r="AA198" s="82"/>
      <c r="AB198" s="82"/>
      <c r="AC198" s="82"/>
      <c r="AD198" s="82"/>
      <c r="AE198" s="82"/>
      <c r="AF198" s="82"/>
      <c r="AG198" s="82"/>
      <c r="AH198" s="82"/>
      <c r="AI198" s="82"/>
      <c r="AJ198" s="82"/>
      <c r="AK198" s="82"/>
      <c r="AL198" s="82"/>
      <c r="AM198" s="82"/>
      <c r="AN198" s="82"/>
      <c r="AO198" s="82"/>
      <c r="AP198" s="82"/>
      <c r="AQ198" s="82"/>
      <c r="AR198" s="82"/>
      <c r="AS198" s="82"/>
      <c r="AT198" s="82"/>
      <c r="AU198" s="82"/>
      <c r="AV198" s="82"/>
      <c r="AW198" s="82"/>
      <c r="AX198" s="82"/>
      <c r="AY198" s="82"/>
      <c r="AZ198" s="82"/>
      <c r="BA198" s="82"/>
      <c r="BB198" s="82"/>
      <c r="BC198" s="82"/>
      <c r="BD198" s="82"/>
      <c r="BE198" s="82"/>
      <c r="BF198" s="82"/>
      <c r="BG198" s="83"/>
      <c r="BH198" s="99">
        <f>BH201-BH199</f>
        <v>188348</v>
      </c>
      <c r="BI198" s="100"/>
      <c r="BJ198" s="100"/>
      <c r="BK198" s="100"/>
      <c r="BL198" s="100"/>
      <c r="BM198" s="101"/>
      <c r="BN198" s="99">
        <v>0</v>
      </c>
      <c r="BO198" s="100"/>
      <c r="BP198" s="100"/>
      <c r="BQ198" s="100"/>
      <c r="BR198" s="100"/>
      <c r="BS198" s="100"/>
      <c r="BT198" s="101"/>
      <c r="BU198" s="99">
        <v>0</v>
      </c>
      <c r="BV198" s="100"/>
      <c r="BW198" s="100"/>
      <c r="BX198" s="100"/>
      <c r="BY198" s="100"/>
      <c r="BZ198" s="100"/>
      <c r="CA198" s="101"/>
      <c r="CB198" s="99">
        <v>0</v>
      </c>
      <c r="CC198" s="100"/>
      <c r="CD198" s="100"/>
      <c r="CE198" s="100"/>
      <c r="CF198" s="100"/>
      <c r="CG198" s="101"/>
      <c r="CH198" s="99">
        <v>0</v>
      </c>
      <c r="CI198" s="100"/>
      <c r="CJ198" s="100"/>
      <c r="CK198" s="100"/>
      <c r="CL198" s="101"/>
      <c r="CM198" s="99">
        <v>0</v>
      </c>
      <c r="CN198" s="100"/>
      <c r="CO198" s="100"/>
      <c r="CP198" s="100"/>
      <c r="CQ198" s="100"/>
      <c r="CR198" s="100"/>
      <c r="CS198" s="100"/>
      <c r="CT198" s="100"/>
      <c r="CU198" s="100"/>
      <c r="CV198" s="101"/>
    </row>
    <row r="199" spans="2:100" ht="12.95" customHeight="1" x14ac:dyDescent="0.25">
      <c r="B199" s="81" t="s">
        <v>246</v>
      </c>
      <c r="C199" s="82"/>
      <c r="D199" s="82"/>
      <c r="E199" s="82"/>
      <c r="F199" s="82"/>
      <c r="G199" s="82"/>
      <c r="H199" s="82"/>
      <c r="I199" s="82"/>
      <c r="J199" s="82"/>
      <c r="K199" s="82"/>
      <c r="L199" s="82"/>
      <c r="M199" s="82"/>
      <c r="N199" s="82"/>
      <c r="O199" s="82"/>
      <c r="P199" s="82"/>
      <c r="Q199" s="82"/>
      <c r="R199" s="82"/>
      <c r="S199" s="82"/>
      <c r="T199" s="82"/>
      <c r="U199" s="82"/>
      <c r="V199" s="82"/>
      <c r="W199" s="82"/>
      <c r="X199" s="82"/>
      <c r="Y199" s="82"/>
      <c r="Z199" s="82"/>
      <c r="AA199" s="82"/>
      <c r="AB199" s="82"/>
      <c r="AC199" s="82"/>
      <c r="AD199" s="82"/>
      <c r="AE199" s="82"/>
      <c r="AF199" s="82"/>
      <c r="AG199" s="82"/>
      <c r="AH199" s="82"/>
      <c r="AI199" s="82"/>
      <c r="AJ199" s="82"/>
      <c r="AK199" s="82"/>
      <c r="AL199" s="82"/>
      <c r="AM199" s="82"/>
      <c r="AN199" s="82"/>
      <c r="AO199" s="82"/>
      <c r="AP199" s="82"/>
      <c r="AQ199" s="82"/>
      <c r="AR199" s="82"/>
      <c r="AS199" s="82"/>
      <c r="AT199" s="82"/>
      <c r="AU199" s="82"/>
      <c r="AV199" s="82"/>
      <c r="AW199" s="82"/>
      <c r="AX199" s="82"/>
      <c r="AY199" s="82"/>
      <c r="AZ199" s="82"/>
      <c r="BA199" s="82"/>
      <c r="BB199" s="82"/>
      <c r="BC199" s="82"/>
      <c r="BD199" s="82"/>
      <c r="BE199" s="82"/>
      <c r="BF199" s="82"/>
      <c r="BG199" s="83"/>
      <c r="BH199" s="99">
        <v>62861</v>
      </c>
      <c r="BI199" s="100"/>
      <c r="BJ199" s="100"/>
      <c r="BK199" s="100"/>
      <c r="BL199" s="100"/>
      <c r="BM199" s="101"/>
      <c r="BN199" s="99">
        <v>0</v>
      </c>
      <c r="BO199" s="100"/>
      <c r="BP199" s="100"/>
      <c r="BQ199" s="100"/>
      <c r="BR199" s="100"/>
      <c r="BS199" s="100"/>
      <c r="BT199" s="101"/>
      <c r="BU199" s="99">
        <v>0</v>
      </c>
      <c r="BV199" s="100"/>
      <c r="BW199" s="100"/>
      <c r="BX199" s="100"/>
      <c r="BY199" s="100"/>
      <c r="BZ199" s="100"/>
      <c r="CA199" s="101"/>
      <c r="CB199" s="99">
        <v>0</v>
      </c>
      <c r="CC199" s="100"/>
      <c r="CD199" s="100"/>
      <c r="CE199" s="100"/>
      <c r="CF199" s="100"/>
      <c r="CG199" s="101"/>
      <c r="CH199" s="99">
        <v>0</v>
      </c>
      <c r="CI199" s="100"/>
      <c r="CJ199" s="100"/>
      <c r="CK199" s="100"/>
      <c r="CL199" s="101"/>
      <c r="CM199" s="99">
        <v>0</v>
      </c>
      <c r="CN199" s="100"/>
      <c r="CO199" s="100"/>
      <c r="CP199" s="100"/>
      <c r="CQ199" s="100"/>
      <c r="CR199" s="100"/>
      <c r="CS199" s="100"/>
      <c r="CT199" s="100"/>
      <c r="CU199" s="100"/>
      <c r="CV199" s="101"/>
    </row>
    <row r="200" spans="2:100" ht="12.95" customHeight="1" x14ac:dyDescent="0.25">
      <c r="B200" s="81" t="s">
        <v>247</v>
      </c>
      <c r="C200" s="82"/>
      <c r="D200" s="82"/>
      <c r="E200" s="82"/>
      <c r="F200" s="82"/>
      <c r="G200" s="82"/>
      <c r="H200" s="82"/>
      <c r="I200" s="82"/>
      <c r="J200" s="82"/>
      <c r="K200" s="82"/>
      <c r="L200" s="82"/>
      <c r="M200" s="82"/>
      <c r="N200" s="82"/>
      <c r="O200" s="82"/>
      <c r="P200" s="82"/>
      <c r="Q200" s="82"/>
      <c r="R200" s="82"/>
      <c r="S200" s="82"/>
      <c r="T200" s="82"/>
      <c r="U200" s="82"/>
      <c r="V200" s="82"/>
      <c r="W200" s="82"/>
      <c r="X200" s="82"/>
      <c r="Y200" s="82"/>
      <c r="Z200" s="82"/>
      <c r="AA200" s="82"/>
      <c r="AB200" s="82"/>
      <c r="AC200" s="82"/>
      <c r="AD200" s="82"/>
      <c r="AE200" s="82"/>
      <c r="AF200" s="82"/>
      <c r="AG200" s="82"/>
      <c r="AH200" s="82"/>
      <c r="AI200" s="82"/>
      <c r="AJ200" s="82"/>
      <c r="AK200" s="82"/>
      <c r="AL200" s="82"/>
      <c r="AM200" s="82"/>
      <c r="AN200" s="82"/>
      <c r="AO200" s="82"/>
      <c r="AP200" s="82"/>
      <c r="AQ200" s="82"/>
      <c r="AR200" s="82"/>
      <c r="AS200" s="82"/>
      <c r="AT200" s="82"/>
      <c r="AU200" s="82"/>
      <c r="AV200" s="82"/>
      <c r="AW200" s="82"/>
      <c r="AX200" s="82"/>
      <c r="AY200" s="82"/>
      <c r="AZ200" s="82"/>
      <c r="BA200" s="82"/>
      <c r="BB200" s="82"/>
      <c r="BC200" s="82"/>
      <c r="BD200" s="82"/>
      <c r="BE200" s="82"/>
      <c r="BF200" s="82"/>
      <c r="BG200" s="83"/>
      <c r="BH200" s="99">
        <v>62861</v>
      </c>
      <c r="BI200" s="100"/>
      <c r="BJ200" s="100"/>
      <c r="BK200" s="100"/>
      <c r="BL200" s="100"/>
      <c r="BM200" s="101"/>
      <c r="BN200" s="99">
        <v>0</v>
      </c>
      <c r="BO200" s="100"/>
      <c r="BP200" s="100"/>
      <c r="BQ200" s="100"/>
      <c r="BR200" s="100"/>
      <c r="BS200" s="100"/>
      <c r="BT200" s="101"/>
      <c r="BU200" s="99">
        <v>0</v>
      </c>
      <c r="BV200" s="100"/>
      <c r="BW200" s="100"/>
      <c r="BX200" s="100"/>
      <c r="BY200" s="100"/>
      <c r="BZ200" s="100"/>
      <c r="CA200" s="101"/>
      <c r="CB200" s="99">
        <v>0</v>
      </c>
      <c r="CC200" s="100"/>
      <c r="CD200" s="100"/>
      <c r="CE200" s="100"/>
      <c r="CF200" s="100"/>
      <c r="CG200" s="101"/>
      <c r="CH200" s="99">
        <v>0</v>
      </c>
      <c r="CI200" s="100"/>
      <c r="CJ200" s="100"/>
      <c r="CK200" s="100"/>
      <c r="CL200" s="101"/>
      <c r="CM200" s="99">
        <v>0</v>
      </c>
      <c r="CN200" s="100"/>
      <c r="CO200" s="100"/>
      <c r="CP200" s="100"/>
      <c r="CQ200" s="100"/>
      <c r="CR200" s="100"/>
      <c r="CS200" s="100"/>
      <c r="CT200" s="100"/>
      <c r="CU200" s="100"/>
      <c r="CV200" s="101"/>
    </row>
    <row r="201" spans="2:100" ht="12.95" customHeight="1" x14ac:dyDescent="0.25">
      <c r="B201" s="81" t="s">
        <v>248</v>
      </c>
      <c r="C201" s="82"/>
      <c r="D201" s="82"/>
      <c r="E201" s="82"/>
      <c r="F201" s="82"/>
      <c r="G201" s="82"/>
      <c r="H201" s="82"/>
      <c r="I201" s="82"/>
      <c r="J201" s="82"/>
      <c r="K201" s="82"/>
      <c r="L201" s="82"/>
      <c r="M201" s="82"/>
      <c r="N201" s="82"/>
      <c r="O201" s="82"/>
      <c r="P201" s="82"/>
      <c r="Q201" s="82"/>
      <c r="R201" s="82"/>
      <c r="S201" s="82"/>
      <c r="T201" s="82"/>
      <c r="U201" s="82"/>
      <c r="V201" s="82"/>
      <c r="W201" s="82"/>
      <c r="X201" s="82"/>
      <c r="Y201" s="82"/>
      <c r="Z201" s="82"/>
      <c r="AA201" s="82"/>
      <c r="AB201" s="82"/>
      <c r="AC201" s="82"/>
      <c r="AD201" s="82"/>
      <c r="AE201" s="82"/>
      <c r="AF201" s="82"/>
      <c r="AG201" s="82"/>
      <c r="AH201" s="82"/>
      <c r="AI201" s="82"/>
      <c r="AJ201" s="82"/>
      <c r="AK201" s="82"/>
      <c r="AL201" s="82"/>
      <c r="AM201" s="82"/>
      <c r="AN201" s="82"/>
      <c r="AO201" s="82"/>
      <c r="AP201" s="82"/>
      <c r="AQ201" s="82"/>
      <c r="AR201" s="82"/>
      <c r="AS201" s="82"/>
      <c r="AT201" s="82"/>
      <c r="AU201" s="82"/>
      <c r="AV201" s="82"/>
      <c r="AW201" s="82"/>
      <c r="AX201" s="82"/>
      <c r="AY201" s="82"/>
      <c r="AZ201" s="82"/>
      <c r="BA201" s="82"/>
      <c r="BB201" s="82"/>
      <c r="BC201" s="82"/>
      <c r="BD201" s="82"/>
      <c r="BE201" s="82"/>
      <c r="BF201" s="82"/>
      <c r="BG201" s="83"/>
      <c r="BH201" s="99">
        <f>BH197+BH199</f>
        <v>251209</v>
      </c>
      <c r="BI201" s="100"/>
      <c r="BJ201" s="100"/>
      <c r="BK201" s="100"/>
      <c r="BL201" s="100"/>
      <c r="BM201" s="101"/>
      <c r="BN201" s="99">
        <v>0</v>
      </c>
      <c r="BO201" s="100"/>
      <c r="BP201" s="100"/>
      <c r="BQ201" s="100"/>
      <c r="BR201" s="100"/>
      <c r="BS201" s="100"/>
      <c r="BT201" s="101"/>
      <c r="BU201" s="99">
        <v>0</v>
      </c>
      <c r="BV201" s="100"/>
      <c r="BW201" s="100"/>
      <c r="BX201" s="100"/>
      <c r="BY201" s="100"/>
      <c r="BZ201" s="100"/>
      <c r="CA201" s="101"/>
      <c r="CB201" s="99">
        <v>0</v>
      </c>
      <c r="CC201" s="100"/>
      <c r="CD201" s="100"/>
      <c r="CE201" s="100"/>
      <c r="CF201" s="100"/>
      <c r="CG201" s="101"/>
      <c r="CH201" s="99">
        <v>0</v>
      </c>
      <c r="CI201" s="100"/>
      <c r="CJ201" s="100"/>
      <c r="CK201" s="100"/>
      <c r="CL201" s="101"/>
      <c r="CM201" s="99">
        <v>0</v>
      </c>
      <c r="CN201" s="100"/>
      <c r="CO201" s="100"/>
      <c r="CP201" s="100"/>
      <c r="CQ201" s="100"/>
      <c r="CR201" s="100"/>
      <c r="CS201" s="100"/>
      <c r="CT201" s="100"/>
      <c r="CU201" s="100"/>
      <c r="CV201" s="101"/>
    </row>
    <row r="202" spans="2:100" ht="12.95" customHeight="1" x14ac:dyDescent="0.25">
      <c r="B202" s="81" t="s">
        <v>249</v>
      </c>
      <c r="C202" s="82"/>
      <c r="D202" s="82"/>
      <c r="E202" s="82"/>
      <c r="F202" s="82"/>
      <c r="G202" s="82"/>
      <c r="H202" s="82"/>
      <c r="I202" s="82"/>
      <c r="J202" s="82"/>
      <c r="K202" s="82"/>
      <c r="L202" s="82"/>
      <c r="M202" s="82"/>
      <c r="N202" s="82"/>
      <c r="O202" s="82"/>
      <c r="P202" s="82"/>
      <c r="Q202" s="82"/>
      <c r="R202" s="82"/>
      <c r="S202" s="82"/>
      <c r="T202" s="82"/>
      <c r="U202" s="82"/>
      <c r="V202" s="82"/>
      <c r="W202" s="82"/>
      <c r="X202" s="82"/>
      <c r="Y202" s="82"/>
      <c r="Z202" s="82"/>
      <c r="AA202" s="82"/>
      <c r="AB202" s="82"/>
      <c r="AC202" s="82"/>
      <c r="AD202" s="82"/>
      <c r="AE202" s="82"/>
      <c r="AF202" s="82"/>
      <c r="AG202" s="82"/>
      <c r="AH202" s="82"/>
      <c r="AI202" s="82"/>
      <c r="AJ202" s="82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82"/>
      <c r="BB202" s="82"/>
      <c r="BC202" s="82"/>
      <c r="BD202" s="82"/>
      <c r="BE202" s="82"/>
      <c r="BF202" s="82"/>
      <c r="BG202" s="83"/>
      <c r="BH202" s="99">
        <f>BH201</f>
        <v>251209</v>
      </c>
      <c r="BI202" s="100"/>
      <c r="BJ202" s="100"/>
      <c r="BK202" s="100"/>
      <c r="BL202" s="100"/>
      <c r="BM202" s="101"/>
      <c r="BN202" s="99">
        <v>0</v>
      </c>
      <c r="BO202" s="100"/>
      <c r="BP202" s="100"/>
      <c r="BQ202" s="100"/>
      <c r="BR202" s="100"/>
      <c r="BS202" s="100"/>
      <c r="BT202" s="101"/>
      <c r="BU202" s="99">
        <v>0</v>
      </c>
      <c r="BV202" s="100"/>
      <c r="BW202" s="100"/>
      <c r="BX202" s="100"/>
      <c r="BY202" s="100"/>
      <c r="BZ202" s="100"/>
      <c r="CA202" s="101"/>
      <c r="CB202" s="99">
        <v>0</v>
      </c>
      <c r="CC202" s="100"/>
      <c r="CD202" s="100"/>
      <c r="CE202" s="100"/>
      <c r="CF202" s="100"/>
      <c r="CG202" s="101"/>
      <c r="CH202" s="99">
        <v>0</v>
      </c>
      <c r="CI202" s="100"/>
      <c r="CJ202" s="100"/>
      <c r="CK202" s="100"/>
      <c r="CL202" s="101"/>
      <c r="CM202" s="99">
        <v>106</v>
      </c>
      <c r="CN202" s="100"/>
      <c r="CO202" s="100"/>
      <c r="CP202" s="100"/>
      <c r="CQ202" s="100"/>
      <c r="CR202" s="100"/>
      <c r="CS202" s="100"/>
      <c r="CT202" s="100"/>
      <c r="CU202" s="100"/>
      <c r="CV202" s="101"/>
    </row>
    <row r="203" spans="2:100" ht="195.95" customHeight="1" x14ac:dyDescent="0.25"/>
    <row r="204" spans="2:100" ht="12.95" customHeight="1" x14ac:dyDescent="0.25">
      <c r="AV204" s="105" t="s">
        <v>46</v>
      </c>
      <c r="AW204" s="105"/>
      <c r="AX204" s="105"/>
      <c r="AY204" s="105"/>
      <c r="AZ204" s="105"/>
      <c r="BA204" s="105"/>
      <c r="BB204" s="105"/>
      <c r="BC204" s="105"/>
      <c r="BD204" s="105"/>
      <c r="BE204" s="105"/>
      <c r="BF204" s="105"/>
      <c r="BG204" s="105"/>
      <c r="BH204" s="105"/>
      <c r="BI204" s="105"/>
      <c r="BJ204" s="105"/>
      <c r="BK204" s="105"/>
      <c r="BY204" s="105" t="s">
        <v>250</v>
      </c>
      <c r="BZ204" s="105"/>
      <c r="CA204" s="105"/>
      <c r="CB204" s="105"/>
      <c r="CC204" s="105"/>
      <c r="CD204" s="105"/>
      <c r="CE204" s="105"/>
      <c r="CF204" s="105"/>
      <c r="CG204" s="105"/>
      <c r="CH204" s="105"/>
      <c r="CI204" s="105"/>
      <c r="CJ204" s="105"/>
      <c r="CK204" s="105"/>
      <c r="CL204" s="105"/>
      <c r="CM204" s="105"/>
      <c r="CN204" s="105"/>
      <c r="CO204" s="105"/>
      <c r="CP204" s="105"/>
      <c r="CQ204" s="105"/>
      <c r="CR204" s="105"/>
      <c r="CS204" s="105"/>
      <c r="CT204" s="105"/>
      <c r="CU204" s="105"/>
      <c r="CV204" s="105"/>
    </row>
  </sheetData>
  <mergeCells count="1053">
    <mergeCell ref="CM202:CV202"/>
    <mergeCell ref="AV204:BK204"/>
    <mergeCell ref="BY204:CV204"/>
    <mergeCell ref="B202:BG202"/>
    <mergeCell ref="BH202:BM202"/>
    <mergeCell ref="BN202:BT202"/>
    <mergeCell ref="BU202:CA202"/>
    <mergeCell ref="CB202:CG202"/>
    <mergeCell ref="CH202:CL202"/>
    <mergeCell ref="CM200:CV200"/>
    <mergeCell ref="B201:BG201"/>
    <mergeCell ref="BH201:BM201"/>
    <mergeCell ref="BN201:BT201"/>
    <mergeCell ref="BU201:CA201"/>
    <mergeCell ref="CB201:CG201"/>
    <mergeCell ref="CH201:CL201"/>
    <mergeCell ref="CM201:CV201"/>
    <mergeCell ref="B200:BG200"/>
    <mergeCell ref="BH200:BM200"/>
    <mergeCell ref="BN200:BT200"/>
    <mergeCell ref="BU200:CA200"/>
    <mergeCell ref="CB200:CG200"/>
    <mergeCell ref="CH200:CL200"/>
    <mergeCell ref="CM198:CV198"/>
    <mergeCell ref="B199:BG199"/>
    <mergeCell ref="BH199:BM199"/>
    <mergeCell ref="BN199:BT199"/>
    <mergeCell ref="BU199:CA199"/>
    <mergeCell ref="CB199:CG199"/>
    <mergeCell ref="CH199:CL199"/>
    <mergeCell ref="CM199:CV199"/>
    <mergeCell ref="B198:BG198"/>
    <mergeCell ref="BH198:BM198"/>
    <mergeCell ref="BN198:BT198"/>
    <mergeCell ref="BU198:CA198"/>
    <mergeCell ref="CB198:CG198"/>
    <mergeCell ref="CH198:CL198"/>
    <mergeCell ref="CM196:CV196"/>
    <mergeCell ref="B197:BG197"/>
    <mergeCell ref="BH197:BM197"/>
    <mergeCell ref="BN197:BT197"/>
    <mergeCell ref="BU197:CA197"/>
    <mergeCell ref="CB197:CG197"/>
    <mergeCell ref="CH197:CL197"/>
    <mergeCell ref="CM197:CV197"/>
    <mergeCell ref="B196:BG196"/>
    <mergeCell ref="BH196:BM196"/>
    <mergeCell ref="BN196:BT196"/>
    <mergeCell ref="BU196:CA196"/>
    <mergeCell ref="CB196:CG196"/>
    <mergeCell ref="CH196:CL196"/>
    <mergeCell ref="CM194:CV194"/>
    <mergeCell ref="B195:BG195"/>
    <mergeCell ref="BH195:BM195"/>
    <mergeCell ref="BN195:BT195"/>
    <mergeCell ref="BU195:CA195"/>
    <mergeCell ref="CB195:CG195"/>
    <mergeCell ref="CH195:CL195"/>
    <mergeCell ref="CM195:CV195"/>
    <mergeCell ref="B194:BG194"/>
    <mergeCell ref="BH194:BM194"/>
    <mergeCell ref="BN194:BT194"/>
    <mergeCell ref="BU194:CA194"/>
    <mergeCell ref="CB194:CG194"/>
    <mergeCell ref="CH194:CL194"/>
    <mergeCell ref="CM192:CV192"/>
    <mergeCell ref="B193:BG193"/>
    <mergeCell ref="BH193:BM193"/>
    <mergeCell ref="BN193:BT193"/>
    <mergeCell ref="BU193:CA193"/>
    <mergeCell ref="CB193:CG193"/>
    <mergeCell ref="CH193:CL193"/>
    <mergeCell ref="CM193:CV193"/>
    <mergeCell ref="B192:BG192"/>
    <mergeCell ref="BH192:BM192"/>
    <mergeCell ref="BN192:BT192"/>
    <mergeCell ref="BU192:CA192"/>
    <mergeCell ref="CB192:CG192"/>
    <mergeCell ref="CH192:CL192"/>
    <mergeCell ref="CM190:CV190"/>
    <mergeCell ref="B191:BG191"/>
    <mergeCell ref="BH191:BM191"/>
    <mergeCell ref="BN191:BT191"/>
    <mergeCell ref="BU191:CA191"/>
    <mergeCell ref="CB191:CG191"/>
    <mergeCell ref="CH191:CL191"/>
    <mergeCell ref="CM191:CV191"/>
    <mergeCell ref="B190:BG190"/>
    <mergeCell ref="BH190:BM190"/>
    <mergeCell ref="BN190:BT190"/>
    <mergeCell ref="BU190:CA190"/>
    <mergeCell ref="CB190:CG190"/>
    <mergeCell ref="CH190:CL190"/>
    <mergeCell ref="CM188:CV188"/>
    <mergeCell ref="B189:BG189"/>
    <mergeCell ref="BH189:BM189"/>
    <mergeCell ref="BN189:BT189"/>
    <mergeCell ref="BU189:CA189"/>
    <mergeCell ref="CB189:CG189"/>
    <mergeCell ref="CH189:CL189"/>
    <mergeCell ref="CM189:CV189"/>
    <mergeCell ref="B188:BG188"/>
    <mergeCell ref="BH188:BM188"/>
    <mergeCell ref="BN188:BT188"/>
    <mergeCell ref="BU188:CA188"/>
    <mergeCell ref="CB188:CG188"/>
    <mergeCell ref="CH188:CL188"/>
    <mergeCell ref="CM186:CV186"/>
    <mergeCell ref="B187:BG187"/>
    <mergeCell ref="BH187:BM187"/>
    <mergeCell ref="BN187:BT187"/>
    <mergeCell ref="BU187:CA187"/>
    <mergeCell ref="CB187:CG187"/>
    <mergeCell ref="CH187:CL187"/>
    <mergeCell ref="CM187:CV187"/>
    <mergeCell ref="B186:BG186"/>
    <mergeCell ref="BH186:BM186"/>
    <mergeCell ref="BN186:BT186"/>
    <mergeCell ref="BU186:CA186"/>
    <mergeCell ref="CB186:CG186"/>
    <mergeCell ref="CH186:CL186"/>
    <mergeCell ref="CM184:CV184"/>
    <mergeCell ref="B185:BG185"/>
    <mergeCell ref="BH185:BM185"/>
    <mergeCell ref="BN185:BT185"/>
    <mergeCell ref="BU185:CA185"/>
    <mergeCell ref="CB185:CG185"/>
    <mergeCell ref="CH185:CL185"/>
    <mergeCell ref="CM185:CV185"/>
    <mergeCell ref="B184:BG184"/>
    <mergeCell ref="BH184:BM184"/>
    <mergeCell ref="BN184:BT184"/>
    <mergeCell ref="BU184:CA184"/>
    <mergeCell ref="CB184:CG184"/>
    <mergeCell ref="CH184:CL184"/>
    <mergeCell ref="CM182:CV182"/>
    <mergeCell ref="B183:BG183"/>
    <mergeCell ref="BH183:BM183"/>
    <mergeCell ref="BN183:BT183"/>
    <mergeCell ref="BU183:CA183"/>
    <mergeCell ref="CB183:CG183"/>
    <mergeCell ref="CH183:CL183"/>
    <mergeCell ref="CM183:CV183"/>
    <mergeCell ref="B182:BG182"/>
    <mergeCell ref="BH182:BM182"/>
    <mergeCell ref="BN182:BT182"/>
    <mergeCell ref="BU182:CA182"/>
    <mergeCell ref="CB182:CG182"/>
    <mergeCell ref="CH182:CL182"/>
    <mergeCell ref="CM180:CV180"/>
    <mergeCell ref="B181:BG181"/>
    <mergeCell ref="BH181:BM181"/>
    <mergeCell ref="BN181:BT181"/>
    <mergeCell ref="BU181:CA181"/>
    <mergeCell ref="CB181:CG181"/>
    <mergeCell ref="CH181:CL181"/>
    <mergeCell ref="CM181:CV181"/>
    <mergeCell ref="B180:BG180"/>
    <mergeCell ref="BH180:BM180"/>
    <mergeCell ref="BN180:BT180"/>
    <mergeCell ref="BU180:CA180"/>
    <mergeCell ref="CB180:CG180"/>
    <mergeCell ref="CH180:CL180"/>
    <mergeCell ref="AV177:BK177"/>
    <mergeCell ref="BY177:CV177"/>
    <mergeCell ref="B179:BG179"/>
    <mergeCell ref="BH179:BM179"/>
    <mergeCell ref="BN179:BT179"/>
    <mergeCell ref="BU179:CA179"/>
    <mergeCell ref="CB179:CG179"/>
    <mergeCell ref="CH179:CL179"/>
    <mergeCell ref="CM179:CV179"/>
    <mergeCell ref="CM174:CV174"/>
    <mergeCell ref="B175:BG175"/>
    <mergeCell ref="BH175:BM175"/>
    <mergeCell ref="BN175:BT175"/>
    <mergeCell ref="BU175:CA175"/>
    <mergeCell ref="CB175:CG175"/>
    <mergeCell ref="CH175:CL175"/>
    <mergeCell ref="CM175:CV175"/>
    <mergeCell ref="B174:BG174"/>
    <mergeCell ref="BH174:BM174"/>
    <mergeCell ref="BN174:BT174"/>
    <mergeCell ref="BU174:CA174"/>
    <mergeCell ref="CB174:CG174"/>
    <mergeCell ref="CH174:CL174"/>
    <mergeCell ref="B172:H172"/>
    <mergeCell ref="I172:BQ172"/>
    <mergeCell ref="BR172:BZ172"/>
    <mergeCell ref="CA172:CF172"/>
    <mergeCell ref="CG172:CK172"/>
    <mergeCell ref="CL172:CV172"/>
    <mergeCell ref="B171:H171"/>
    <mergeCell ref="I171:BQ171"/>
    <mergeCell ref="BR171:BZ171"/>
    <mergeCell ref="CA171:CF171"/>
    <mergeCell ref="CG171:CK171"/>
    <mergeCell ref="CL171:CV171"/>
    <mergeCell ref="B170:H170"/>
    <mergeCell ref="I170:BQ170"/>
    <mergeCell ref="BR170:BZ170"/>
    <mergeCell ref="CA170:CF170"/>
    <mergeCell ref="CG170:CK170"/>
    <mergeCell ref="CL170:CV170"/>
    <mergeCell ref="B169:H169"/>
    <mergeCell ref="I169:BQ169"/>
    <mergeCell ref="BR169:BZ169"/>
    <mergeCell ref="CA169:CF169"/>
    <mergeCell ref="CG169:CK169"/>
    <mergeCell ref="CL169:CV169"/>
    <mergeCell ref="B168:H168"/>
    <mergeCell ref="I168:BQ168"/>
    <mergeCell ref="BR168:BZ168"/>
    <mergeCell ref="CA168:CF168"/>
    <mergeCell ref="CG168:CK168"/>
    <mergeCell ref="CL168:CV168"/>
    <mergeCell ref="B167:H167"/>
    <mergeCell ref="I167:BQ167"/>
    <mergeCell ref="BR167:BZ167"/>
    <mergeCell ref="CA167:CF167"/>
    <mergeCell ref="CG167:CK167"/>
    <mergeCell ref="CL167:CV167"/>
    <mergeCell ref="B166:H166"/>
    <mergeCell ref="I166:BQ166"/>
    <mergeCell ref="BR166:BZ166"/>
    <mergeCell ref="CA166:CF166"/>
    <mergeCell ref="CG166:CK166"/>
    <mergeCell ref="CL166:CV166"/>
    <mergeCell ref="B165:H165"/>
    <mergeCell ref="I165:BQ165"/>
    <mergeCell ref="BR165:BZ165"/>
    <mergeCell ref="CA165:CF165"/>
    <mergeCell ref="CG165:CK165"/>
    <mergeCell ref="CL165:CV165"/>
    <mergeCell ref="B164:H164"/>
    <mergeCell ref="I164:BQ164"/>
    <mergeCell ref="BR164:BZ164"/>
    <mergeCell ref="CA164:CF164"/>
    <mergeCell ref="CG164:CK164"/>
    <mergeCell ref="CL164:CV164"/>
    <mergeCell ref="B163:H163"/>
    <mergeCell ref="I163:BQ163"/>
    <mergeCell ref="BR163:BZ163"/>
    <mergeCell ref="CA163:CF163"/>
    <mergeCell ref="CG163:CK163"/>
    <mergeCell ref="CL163:CV163"/>
    <mergeCell ref="B162:H162"/>
    <mergeCell ref="I162:BQ162"/>
    <mergeCell ref="BR162:BZ162"/>
    <mergeCell ref="CA162:CF162"/>
    <mergeCell ref="CG162:CK162"/>
    <mergeCell ref="CL162:CV162"/>
    <mergeCell ref="B161:H161"/>
    <mergeCell ref="I161:BQ161"/>
    <mergeCell ref="BR161:BZ161"/>
    <mergeCell ref="CA161:CF161"/>
    <mergeCell ref="CG161:CK161"/>
    <mergeCell ref="CL161:CV161"/>
    <mergeCell ref="B160:H160"/>
    <mergeCell ref="I160:BQ160"/>
    <mergeCell ref="BR160:BZ160"/>
    <mergeCell ref="CA160:CF160"/>
    <mergeCell ref="CG160:CK160"/>
    <mergeCell ref="CL160:CV160"/>
    <mergeCell ref="B159:H159"/>
    <mergeCell ref="I159:BQ159"/>
    <mergeCell ref="BR159:BZ159"/>
    <mergeCell ref="CA159:CF159"/>
    <mergeCell ref="CG159:CK159"/>
    <mergeCell ref="CL159:CV159"/>
    <mergeCell ref="B158:H158"/>
    <mergeCell ref="I158:BQ158"/>
    <mergeCell ref="BR158:BZ158"/>
    <mergeCell ref="CA158:CF158"/>
    <mergeCell ref="CG158:CK158"/>
    <mergeCell ref="CL158:CV158"/>
    <mergeCell ref="B157:H157"/>
    <mergeCell ref="I157:BQ157"/>
    <mergeCell ref="BR157:BZ157"/>
    <mergeCell ref="CA157:CF157"/>
    <mergeCell ref="CG157:CK157"/>
    <mergeCell ref="CL157:CV157"/>
    <mergeCell ref="B156:H156"/>
    <mergeCell ref="I156:BQ156"/>
    <mergeCell ref="BR156:BZ156"/>
    <mergeCell ref="CA156:CF156"/>
    <mergeCell ref="CG156:CK156"/>
    <mergeCell ref="CL156:CV156"/>
    <mergeCell ref="B155:H155"/>
    <mergeCell ref="I155:BQ155"/>
    <mergeCell ref="BR155:BZ155"/>
    <mergeCell ref="CA155:CF155"/>
    <mergeCell ref="CG155:CK155"/>
    <mergeCell ref="CL155:CV155"/>
    <mergeCell ref="B154:H154"/>
    <mergeCell ref="I154:BQ154"/>
    <mergeCell ref="BR154:BZ154"/>
    <mergeCell ref="CA154:CF154"/>
    <mergeCell ref="CG154:CK154"/>
    <mergeCell ref="CL154:CV154"/>
    <mergeCell ref="B153:H153"/>
    <mergeCell ref="I153:BQ153"/>
    <mergeCell ref="BR153:BZ153"/>
    <mergeCell ref="CA153:CF153"/>
    <mergeCell ref="CG153:CK153"/>
    <mergeCell ref="CL153:CV153"/>
    <mergeCell ref="B152:H152"/>
    <mergeCell ref="I152:BQ152"/>
    <mergeCell ref="BR152:BZ152"/>
    <mergeCell ref="CA152:CF152"/>
    <mergeCell ref="CG152:CK152"/>
    <mergeCell ref="CL152:CV152"/>
    <mergeCell ref="B151:H151"/>
    <mergeCell ref="I151:BQ151"/>
    <mergeCell ref="BR151:BZ151"/>
    <mergeCell ref="CA151:CF151"/>
    <mergeCell ref="CG151:CK151"/>
    <mergeCell ref="CL151:CV151"/>
    <mergeCell ref="B150:H150"/>
    <mergeCell ref="I150:BQ150"/>
    <mergeCell ref="BR150:BZ150"/>
    <mergeCell ref="CA150:CF150"/>
    <mergeCell ref="CG150:CK150"/>
    <mergeCell ref="CL150:CV150"/>
    <mergeCell ref="B149:H149"/>
    <mergeCell ref="I149:BQ149"/>
    <mergeCell ref="BR149:BZ149"/>
    <mergeCell ref="CA149:CF149"/>
    <mergeCell ref="CG149:CK149"/>
    <mergeCell ref="CL149:CV149"/>
    <mergeCell ref="B148:H148"/>
    <mergeCell ref="I148:BQ148"/>
    <mergeCell ref="BR148:BZ148"/>
    <mergeCell ref="CA148:CF148"/>
    <mergeCell ref="CG148:CK148"/>
    <mergeCell ref="CL148:CV148"/>
    <mergeCell ref="B147:H147"/>
    <mergeCell ref="I147:BQ147"/>
    <mergeCell ref="BR147:BZ147"/>
    <mergeCell ref="CA147:CF147"/>
    <mergeCell ref="CG147:CK147"/>
    <mergeCell ref="CL147:CV147"/>
    <mergeCell ref="B146:H146"/>
    <mergeCell ref="I146:BQ146"/>
    <mergeCell ref="BR146:BZ146"/>
    <mergeCell ref="CA146:CF146"/>
    <mergeCell ref="CG146:CK146"/>
    <mergeCell ref="CL146:CV146"/>
    <mergeCell ref="B144:CV144"/>
    <mergeCell ref="B145:H145"/>
    <mergeCell ref="I145:BQ145"/>
    <mergeCell ref="BR145:BZ145"/>
    <mergeCell ref="CA145:CF145"/>
    <mergeCell ref="CG145:CK145"/>
    <mergeCell ref="CL145:CV145"/>
    <mergeCell ref="B141:BY142"/>
    <mergeCell ref="BZ141:CE142"/>
    <mergeCell ref="CF141:CJ141"/>
    <mergeCell ref="CK141:CN141"/>
    <mergeCell ref="CO141:CV142"/>
    <mergeCell ref="CF142:CJ142"/>
    <mergeCell ref="CK142:CN142"/>
    <mergeCell ref="B139:BY140"/>
    <mergeCell ref="BZ139:CE140"/>
    <mergeCell ref="CF139:CJ139"/>
    <mergeCell ref="CK139:CN139"/>
    <mergeCell ref="CO139:CV140"/>
    <mergeCell ref="CF140:CJ140"/>
    <mergeCell ref="CK140:CN140"/>
    <mergeCell ref="BZ137:CE138"/>
    <mergeCell ref="CF137:CJ137"/>
    <mergeCell ref="CK137:CN137"/>
    <mergeCell ref="CO137:CV138"/>
    <mergeCell ref="BM138:BS138"/>
    <mergeCell ref="BT138:BY138"/>
    <mergeCell ref="CF138:CJ138"/>
    <mergeCell ref="CK138:CN138"/>
    <mergeCell ref="AV135:BK135"/>
    <mergeCell ref="BY135:CV135"/>
    <mergeCell ref="B137:E138"/>
    <mergeCell ref="F137:O138"/>
    <mergeCell ref="P137:BB138"/>
    <mergeCell ref="BC137:BF138"/>
    <mergeCell ref="BG137:BH138"/>
    <mergeCell ref="BI137:BL138"/>
    <mergeCell ref="BM137:BS137"/>
    <mergeCell ref="BT137:BY137"/>
    <mergeCell ref="BM132:BS132"/>
    <mergeCell ref="BT132:BY132"/>
    <mergeCell ref="BZ132:CE133"/>
    <mergeCell ref="CF132:CJ132"/>
    <mergeCell ref="CK132:CN132"/>
    <mergeCell ref="CO132:CV133"/>
    <mergeCell ref="BM133:BS133"/>
    <mergeCell ref="BT133:BY133"/>
    <mergeCell ref="CF133:CJ133"/>
    <mergeCell ref="CK133:CN133"/>
    <mergeCell ref="B132:E133"/>
    <mergeCell ref="F132:O133"/>
    <mergeCell ref="P132:BB133"/>
    <mergeCell ref="BC132:BF133"/>
    <mergeCell ref="BG132:BH133"/>
    <mergeCell ref="BI132:BL133"/>
    <mergeCell ref="BM130:BS130"/>
    <mergeCell ref="BT130:BY130"/>
    <mergeCell ref="BZ130:CE131"/>
    <mergeCell ref="CF130:CJ130"/>
    <mergeCell ref="CK130:CN130"/>
    <mergeCell ref="CO130:CV131"/>
    <mergeCell ref="BM131:BS131"/>
    <mergeCell ref="BT131:BY131"/>
    <mergeCell ref="CF131:CJ131"/>
    <mergeCell ref="CK131:CN131"/>
    <mergeCell ref="B130:E131"/>
    <mergeCell ref="F130:O131"/>
    <mergeCell ref="P130:BB131"/>
    <mergeCell ref="BC130:BF131"/>
    <mergeCell ref="BG130:BH131"/>
    <mergeCell ref="BI130:BL131"/>
    <mergeCell ref="BM128:BS128"/>
    <mergeCell ref="BT128:BY128"/>
    <mergeCell ref="BZ128:CE129"/>
    <mergeCell ref="CF128:CJ128"/>
    <mergeCell ref="CK128:CN128"/>
    <mergeCell ref="CO128:CV129"/>
    <mergeCell ref="BM129:BS129"/>
    <mergeCell ref="BT129:BY129"/>
    <mergeCell ref="CF129:CJ129"/>
    <mergeCell ref="CK129:CN129"/>
    <mergeCell ref="B128:E129"/>
    <mergeCell ref="F128:O129"/>
    <mergeCell ref="P128:BB129"/>
    <mergeCell ref="BC128:BF129"/>
    <mergeCell ref="BG128:BH129"/>
    <mergeCell ref="BI128:BL129"/>
    <mergeCell ref="BM126:BS126"/>
    <mergeCell ref="BT126:BY126"/>
    <mergeCell ref="BZ126:CE127"/>
    <mergeCell ref="CF126:CJ126"/>
    <mergeCell ref="CK126:CN126"/>
    <mergeCell ref="CO126:CV127"/>
    <mergeCell ref="BM127:BS127"/>
    <mergeCell ref="BT127:BY127"/>
    <mergeCell ref="CF127:CJ127"/>
    <mergeCell ref="CK127:CN127"/>
    <mergeCell ref="B126:E127"/>
    <mergeCell ref="F126:O127"/>
    <mergeCell ref="P126:BB127"/>
    <mergeCell ref="BC126:BF127"/>
    <mergeCell ref="BG126:BH127"/>
    <mergeCell ref="BI126:BL127"/>
    <mergeCell ref="BM124:BS124"/>
    <mergeCell ref="BT124:BY124"/>
    <mergeCell ref="BZ124:CE125"/>
    <mergeCell ref="CF124:CJ124"/>
    <mergeCell ref="CK124:CN124"/>
    <mergeCell ref="CO124:CV125"/>
    <mergeCell ref="BM125:BS125"/>
    <mergeCell ref="BT125:BY125"/>
    <mergeCell ref="CF125:CJ125"/>
    <mergeCell ref="CK125:CN125"/>
    <mergeCell ref="B124:E125"/>
    <mergeCell ref="F124:O125"/>
    <mergeCell ref="P124:BB125"/>
    <mergeCell ref="BC124:BF125"/>
    <mergeCell ref="BG124:BH125"/>
    <mergeCell ref="BI124:BL125"/>
    <mergeCell ref="BM122:BS122"/>
    <mergeCell ref="BT122:BY122"/>
    <mergeCell ref="BZ122:CE123"/>
    <mergeCell ref="CF122:CJ122"/>
    <mergeCell ref="CK122:CN122"/>
    <mergeCell ref="CO122:CV123"/>
    <mergeCell ref="BM123:BS123"/>
    <mergeCell ref="BT123:BY123"/>
    <mergeCell ref="CF123:CJ123"/>
    <mergeCell ref="CK123:CN123"/>
    <mergeCell ref="B122:E123"/>
    <mergeCell ref="F122:O123"/>
    <mergeCell ref="P122:BB123"/>
    <mergeCell ref="BC122:BF123"/>
    <mergeCell ref="BG122:BH123"/>
    <mergeCell ref="BI122:BL123"/>
    <mergeCell ref="BM120:BS120"/>
    <mergeCell ref="BT120:BY120"/>
    <mergeCell ref="BZ120:CE121"/>
    <mergeCell ref="CF120:CJ120"/>
    <mergeCell ref="CK120:CN120"/>
    <mergeCell ref="CO120:CV121"/>
    <mergeCell ref="BM121:BS121"/>
    <mergeCell ref="BT121:BY121"/>
    <mergeCell ref="CF121:CJ121"/>
    <mergeCell ref="CK121:CN121"/>
    <mergeCell ref="B120:E121"/>
    <mergeCell ref="F120:O121"/>
    <mergeCell ref="P120:BB121"/>
    <mergeCell ref="BC120:BF121"/>
    <mergeCell ref="BG120:BH121"/>
    <mergeCell ref="BI120:BL121"/>
    <mergeCell ref="BM118:BS118"/>
    <mergeCell ref="BT118:BY118"/>
    <mergeCell ref="BZ118:CE119"/>
    <mergeCell ref="CF118:CJ118"/>
    <mergeCell ref="CK118:CN118"/>
    <mergeCell ref="CO118:CV119"/>
    <mergeCell ref="BM119:BS119"/>
    <mergeCell ref="BT119:BY119"/>
    <mergeCell ref="CF119:CJ119"/>
    <mergeCell ref="CK119:CN119"/>
    <mergeCell ref="B118:E119"/>
    <mergeCell ref="F118:O119"/>
    <mergeCell ref="P118:BB119"/>
    <mergeCell ref="BC118:BF119"/>
    <mergeCell ref="BG118:BH119"/>
    <mergeCell ref="BI118:BL119"/>
    <mergeCell ref="BM116:BS116"/>
    <mergeCell ref="BT116:BY116"/>
    <mergeCell ref="BZ116:CE117"/>
    <mergeCell ref="CF116:CJ116"/>
    <mergeCell ref="CK116:CN116"/>
    <mergeCell ref="CO116:CV117"/>
    <mergeCell ref="BM117:BS117"/>
    <mergeCell ref="BT117:BY117"/>
    <mergeCell ref="CF117:CJ117"/>
    <mergeCell ref="CK117:CN117"/>
    <mergeCell ref="B116:E117"/>
    <mergeCell ref="F116:O117"/>
    <mergeCell ref="P116:BB117"/>
    <mergeCell ref="BC116:BF117"/>
    <mergeCell ref="BG116:BH117"/>
    <mergeCell ref="BI116:BL117"/>
    <mergeCell ref="BM114:BS114"/>
    <mergeCell ref="BT114:BY114"/>
    <mergeCell ref="BZ114:CE115"/>
    <mergeCell ref="CF114:CJ114"/>
    <mergeCell ref="CK114:CN114"/>
    <mergeCell ref="CO114:CV115"/>
    <mergeCell ref="BM115:BS115"/>
    <mergeCell ref="BT115:BY115"/>
    <mergeCell ref="CF115:CJ115"/>
    <mergeCell ref="CK115:CN115"/>
    <mergeCell ref="B114:E115"/>
    <mergeCell ref="F114:O115"/>
    <mergeCell ref="P114:BB115"/>
    <mergeCell ref="BC114:BF115"/>
    <mergeCell ref="BG114:BH115"/>
    <mergeCell ref="BI114:BL115"/>
    <mergeCell ref="BM112:BS112"/>
    <mergeCell ref="BT112:BY112"/>
    <mergeCell ref="BZ112:CE113"/>
    <mergeCell ref="CF112:CJ112"/>
    <mergeCell ref="CK112:CN112"/>
    <mergeCell ref="CO112:CV113"/>
    <mergeCell ref="BM113:BS113"/>
    <mergeCell ref="BT113:BY113"/>
    <mergeCell ref="CF113:CJ113"/>
    <mergeCell ref="CK113:CN113"/>
    <mergeCell ref="B112:E113"/>
    <mergeCell ref="F112:O113"/>
    <mergeCell ref="P112:BB113"/>
    <mergeCell ref="BC112:BF113"/>
    <mergeCell ref="BG112:BH113"/>
    <mergeCell ref="BI112:BL113"/>
    <mergeCell ref="BM110:BS110"/>
    <mergeCell ref="BT110:BY110"/>
    <mergeCell ref="BZ110:CE111"/>
    <mergeCell ref="CF110:CJ110"/>
    <mergeCell ref="CK110:CN110"/>
    <mergeCell ref="CO110:CV111"/>
    <mergeCell ref="BM111:BS111"/>
    <mergeCell ref="BT111:BY111"/>
    <mergeCell ref="CF111:CJ111"/>
    <mergeCell ref="CK111:CN111"/>
    <mergeCell ref="B110:E111"/>
    <mergeCell ref="F110:O111"/>
    <mergeCell ref="P110:BB111"/>
    <mergeCell ref="BC110:BF111"/>
    <mergeCell ref="BG110:BH111"/>
    <mergeCell ref="BI110:BL111"/>
    <mergeCell ref="BZ108:CE109"/>
    <mergeCell ref="CF108:CJ108"/>
    <mergeCell ref="CK108:CN108"/>
    <mergeCell ref="CO108:CV109"/>
    <mergeCell ref="BM109:BS109"/>
    <mergeCell ref="BT109:BY109"/>
    <mergeCell ref="CF109:CJ109"/>
    <mergeCell ref="CK109:CN109"/>
    <mergeCell ref="AV106:BK106"/>
    <mergeCell ref="BY106:CV106"/>
    <mergeCell ref="B108:E109"/>
    <mergeCell ref="F108:O109"/>
    <mergeCell ref="P108:BB109"/>
    <mergeCell ref="BC108:BF109"/>
    <mergeCell ref="BG108:BH109"/>
    <mergeCell ref="BI108:BL109"/>
    <mergeCell ref="BM108:BS108"/>
    <mergeCell ref="BT108:BY108"/>
    <mergeCell ref="BM103:BS103"/>
    <mergeCell ref="BT103:BY103"/>
    <mergeCell ref="BZ103:CE104"/>
    <mergeCell ref="CF103:CJ103"/>
    <mergeCell ref="CK103:CN103"/>
    <mergeCell ref="CO103:CV104"/>
    <mergeCell ref="BM104:BS104"/>
    <mergeCell ref="BT104:BY104"/>
    <mergeCell ref="CF104:CJ104"/>
    <mergeCell ref="CK104:CN104"/>
    <mergeCell ref="B103:E104"/>
    <mergeCell ref="F103:O104"/>
    <mergeCell ref="P103:BB104"/>
    <mergeCell ref="BC103:BF104"/>
    <mergeCell ref="BG103:BH104"/>
    <mergeCell ref="BI103:BL104"/>
    <mergeCell ref="BM101:BS101"/>
    <mergeCell ref="BT101:BY101"/>
    <mergeCell ref="BZ101:CE102"/>
    <mergeCell ref="CF101:CJ101"/>
    <mergeCell ref="CK101:CN101"/>
    <mergeCell ref="CO101:CV102"/>
    <mergeCell ref="BM102:BS102"/>
    <mergeCell ref="BT102:BY102"/>
    <mergeCell ref="CF102:CJ102"/>
    <mergeCell ref="CK102:CN102"/>
    <mergeCell ref="B101:E102"/>
    <mergeCell ref="F101:O102"/>
    <mergeCell ref="P101:BB102"/>
    <mergeCell ref="BC101:BF102"/>
    <mergeCell ref="BG101:BH102"/>
    <mergeCell ref="BI101:BL102"/>
    <mergeCell ref="BM99:BS99"/>
    <mergeCell ref="BT99:BY99"/>
    <mergeCell ref="BZ99:CE100"/>
    <mergeCell ref="CF99:CJ99"/>
    <mergeCell ref="CK99:CN99"/>
    <mergeCell ref="CO99:CV100"/>
    <mergeCell ref="BM100:BS100"/>
    <mergeCell ref="BT100:BY100"/>
    <mergeCell ref="CF100:CJ100"/>
    <mergeCell ref="CK100:CN100"/>
    <mergeCell ref="B99:E100"/>
    <mergeCell ref="F99:O100"/>
    <mergeCell ref="P99:BB100"/>
    <mergeCell ref="BC99:BF100"/>
    <mergeCell ref="BG99:BH100"/>
    <mergeCell ref="BI99:BL100"/>
    <mergeCell ref="BZ97:CE98"/>
    <mergeCell ref="CF97:CJ97"/>
    <mergeCell ref="CK97:CN97"/>
    <mergeCell ref="CO97:CV98"/>
    <mergeCell ref="BM98:BS98"/>
    <mergeCell ref="BT98:BY98"/>
    <mergeCell ref="CF98:CJ98"/>
    <mergeCell ref="CK98:CN98"/>
    <mergeCell ref="B96:O96"/>
    <mergeCell ref="P96:CV96"/>
    <mergeCell ref="B97:E98"/>
    <mergeCell ref="F97:O98"/>
    <mergeCell ref="P97:BB98"/>
    <mergeCell ref="BC97:BF98"/>
    <mergeCell ref="BG97:BH98"/>
    <mergeCell ref="BI97:BL98"/>
    <mergeCell ref="BM97:BS97"/>
    <mergeCell ref="BT97:BY97"/>
    <mergeCell ref="B94:BY95"/>
    <mergeCell ref="BZ94:CE95"/>
    <mergeCell ref="CF94:CJ94"/>
    <mergeCell ref="CK94:CN94"/>
    <mergeCell ref="CO94:CV95"/>
    <mergeCell ref="CF95:CJ95"/>
    <mergeCell ref="CK95:CN95"/>
    <mergeCell ref="BM92:BS92"/>
    <mergeCell ref="BT92:BY92"/>
    <mergeCell ref="BZ92:CE93"/>
    <mergeCell ref="CF92:CJ92"/>
    <mergeCell ref="CK92:CN92"/>
    <mergeCell ref="CO92:CV93"/>
    <mergeCell ref="BM93:BS93"/>
    <mergeCell ref="BT93:BY93"/>
    <mergeCell ref="CF93:CJ93"/>
    <mergeCell ref="CK93:CN93"/>
    <mergeCell ref="B92:E93"/>
    <mergeCell ref="F92:O93"/>
    <mergeCell ref="P92:BB93"/>
    <mergeCell ref="BC92:BF93"/>
    <mergeCell ref="BG92:BH93"/>
    <mergeCell ref="BI92:BL93"/>
    <mergeCell ref="BM90:BS90"/>
    <mergeCell ref="BT90:BY90"/>
    <mergeCell ref="BZ90:CE91"/>
    <mergeCell ref="CF90:CJ90"/>
    <mergeCell ref="CK90:CN90"/>
    <mergeCell ref="CO90:CV91"/>
    <mergeCell ref="BM91:BS91"/>
    <mergeCell ref="BT91:BY91"/>
    <mergeCell ref="CF91:CJ91"/>
    <mergeCell ref="CK91:CN91"/>
    <mergeCell ref="B90:E91"/>
    <mergeCell ref="F90:O91"/>
    <mergeCell ref="P90:BB91"/>
    <mergeCell ref="BC90:BF91"/>
    <mergeCell ref="BG90:BH91"/>
    <mergeCell ref="BI90:BL91"/>
    <mergeCell ref="BM88:BS88"/>
    <mergeCell ref="BT88:BY88"/>
    <mergeCell ref="BZ88:CE89"/>
    <mergeCell ref="CF88:CJ88"/>
    <mergeCell ref="CK88:CN88"/>
    <mergeCell ref="CO88:CV89"/>
    <mergeCell ref="BM89:BS89"/>
    <mergeCell ref="BT89:BY89"/>
    <mergeCell ref="CF89:CJ89"/>
    <mergeCell ref="CK89:CN89"/>
    <mergeCell ref="B88:E89"/>
    <mergeCell ref="F88:O89"/>
    <mergeCell ref="P88:BB89"/>
    <mergeCell ref="BC88:BF89"/>
    <mergeCell ref="BG88:BH89"/>
    <mergeCell ref="BI88:BL89"/>
    <mergeCell ref="BM86:BS86"/>
    <mergeCell ref="BT86:BY86"/>
    <mergeCell ref="BZ86:CE87"/>
    <mergeCell ref="CF86:CJ86"/>
    <mergeCell ref="CK86:CN86"/>
    <mergeCell ref="CO86:CV87"/>
    <mergeCell ref="BM87:BS87"/>
    <mergeCell ref="BT87:BY87"/>
    <mergeCell ref="CF87:CJ87"/>
    <mergeCell ref="CK87:CN87"/>
    <mergeCell ref="B86:E87"/>
    <mergeCell ref="F86:O87"/>
    <mergeCell ref="P86:BB87"/>
    <mergeCell ref="BC86:BF87"/>
    <mergeCell ref="BG86:BH87"/>
    <mergeCell ref="BI86:BL87"/>
    <mergeCell ref="BM84:BS84"/>
    <mergeCell ref="BT84:BY84"/>
    <mergeCell ref="BZ84:CE85"/>
    <mergeCell ref="CF84:CJ84"/>
    <mergeCell ref="CK84:CN84"/>
    <mergeCell ref="CO84:CV85"/>
    <mergeCell ref="BM85:BS85"/>
    <mergeCell ref="BT85:BY85"/>
    <mergeCell ref="CF85:CJ85"/>
    <mergeCell ref="CK85:CN85"/>
    <mergeCell ref="B84:E85"/>
    <mergeCell ref="F84:O85"/>
    <mergeCell ref="P84:BB85"/>
    <mergeCell ref="BC84:BF85"/>
    <mergeCell ref="BG84:BH85"/>
    <mergeCell ref="BI84:BL85"/>
    <mergeCell ref="BZ82:CE83"/>
    <mergeCell ref="CF82:CJ82"/>
    <mergeCell ref="CK82:CN82"/>
    <mergeCell ref="CO82:CV83"/>
    <mergeCell ref="BM83:BS83"/>
    <mergeCell ref="BT83:BY83"/>
    <mergeCell ref="CF83:CJ83"/>
    <mergeCell ref="CK83:CN83"/>
    <mergeCell ref="AV80:BK80"/>
    <mergeCell ref="BY80:CV80"/>
    <mergeCell ref="B82:E83"/>
    <mergeCell ref="F82:O83"/>
    <mergeCell ref="P82:BB83"/>
    <mergeCell ref="BC82:BF83"/>
    <mergeCell ref="BG82:BH83"/>
    <mergeCell ref="BI82:BL83"/>
    <mergeCell ref="BM82:BS82"/>
    <mergeCell ref="BT82:BY82"/>
    <mergeCell ref="BM77:BS77"/>
    <mergeCell ref="BT77:BY77"/>
    <mergeCell ref="BZ77:CE78"/>
    <mergeCell ref="CF77:CJ77"/>
    <mergeCell ref="CK77:CN77"/>
    <mergeCell ref="CO77:CV78"/>
    <mergeCell ref="BM78:BS78"/>
    <mergeCell ref="BT78:BY78"/>
    <mergeCell ref="CF78:CJ78"/>
    <mergeCell ref="CK78:CN78"/>
    <mergeCell ref="B77:E78"/>
    <mergeCell ref="F77:O78"/>
    <mergeCell ref="P77:BB78"/>
    <mergeCell ref="BC77:BF78"/>
    <mergeCell ref="BG77:BH78"/>
    <mergeCell ref="BI77:BL78"/>
    <mergeCell ref="BM75:BS75"/>
    <mergeCell ref="BT75:BY75"/>
    <mergeCell ref="BZ75:CE76"/>
    <mergeCell ref="CF75:CJ75"/>
    <mergeCell ref="CK75:CN75"/>
    <mergeCell ref="CO75:CV76"/>
    <mergeCell ref="BM76:BS76"/>
    <mergeCell ref="BT76:BY76"/>
    <mergeCell ref="CF76:CJ76"/>
    <mergeCell ref="CK76:CN76"/>
    <mergeCell ref="B75:E76"/>
    <mergeCell ref="F75:O76"/>
    <mergeCell ref="P75:BB76"/>
    <mergeCell ref="BC75:BF76"/>
    <mergeCell ref="BG75:BH76"/>
    <mergeCell ref="BI75:BL76"/>
    <mergeCell ref="BM73:BS73"/>
    <mergeCell ref="BT73:BY73"/>
    <mergeCell ref="BZ73:CE74"/>
    <mergeCell ref="CF73:CJ73"/>
    <mergeCell ref="CK73:CN73"/>
    <mergeCell ref="CO73:CV74"/>
    <mergeCell ref="BM74:BS74"/>
    <mergeCell ref="BT74:BY74"/>
    <mergeCell ref="CF74:CJ74"/>
    <mergeCell ref="CK74:CN74"/>
    <mergeCell ref="B73:E74"/>
    <mergeCell ref="F73:O74"/>
    <mergeCell ref="P73:BB74"/>
    <mergeCell ref="BC73:BF74"/>
    <mergeCell ref="BG73:BH74"/>
    <mergeCell ref="BI73:BL74"/>
    <mergeCell ref="BM71:BS71"/>
    <mergeCell ref="BT71:BY71"/>
    <mergeCell ref="BZ71:CE72"/>
    <mergeCell ref="CF71:CJ71"/>
    <mergeCell ref="CK71:CN71"/>
    <mergeCell ref="CO71:CV72"/>
    <mergeCell ref="BM72:BS72"/>
    <mergeCell ref="BT72:BY72"/>
    <mergeCell ref="CF72:CJ72"/>
    <mergeCell ref="CK72:CN72"/>
    <mergeCell ref="B71:E72"/>
    <mergeCell ref="F71:O72"/>
    <mergeCell ref="P71:BB72"/>
    <mergeCell ref="BC71:BF72"/>
    <mergeCell ref="BG71:BH72"/>
    <mergeCell ref="BI71:BL72"/>
    <mergeCell ref="BM69:BS69"/>
    <mergeCell ref="BT69:BY69"/>
    <mergeCell ref="BZ69:CE70"/>
    <mergeCell ref="CF69:CJ69"/>
    <mergeCell ref="CK69:CN69"/>
    <mergeCell ref="CO69:CV70"/>
    <mergeCell ref="BM70:BS70"/>
    <mergeCell ref="BT70:BY70"/>
    <mergeCell ref="CF70:CJ70"/>
    <mergeCell ref="CK70:CN70"/>
    <mergeCell ref="B69:E70"/>
    <mergeCell ref="F69:O70"/>
    <mergeCell ref="P69:BB70"/>
    <mergeCell ref="BC69:BF70"/>
    <mergeCell ref="BG69:BH70"/>
    <mergeCell ref="BI69:BL70"/>
    <mergeCell ref="BM67:BS67"/>
    <mergeCell ref="BT67:BY67"/>
    <mergeCell ref="BZ67:CE68"/>
    <mergeCell ref="CF67:CJ67"/>
    <mergeCell ref="CK67:CN67"/>
    <mergeCell ref="CO67:CV68"/>
    <mergeCell ref="BM68:BS68"/>
    <mergeCell ref="BT68:BY68"/>
    <mergeCell ref="CF68:CJ68"/>
    <mergeCell ref="CK68:CN68"/>
    <mergeCell ref="B67:E68"/>
    <mergeCell ref="F67:O68"/>
    <mergeCell ref="P67:BB68"/>
    <mergeCell ref="BC67:BF68"/>
    <mergeCell ref="BG67:BH68"/>
    <mergeCell ref="BI67:BL68"/>
    <mergeCell ref="BM65:BS65"/>
    <mergeCell ref="BT65:BY65"/>
    <mergeCell ref="BZ65:CE66"/>
    <mergeCell ref="CF65:CJ65"/>
    <mergeCell ref="CK65:CN65"/>
    <mergeCell ref="CO65:CV66"/>
    <mergeCell ref="BM66:BS66"/>
    <mergeCell ref="BT66:BY66"/>
    <mergeCell ref="CF66:CJ66"/>
    <mergeCell ref="CK66:CN66"/>
    <mergeCell ref="B65:E66"/>
    <mergeCell ref="F65:O66"/>
    <mergeCell ref="P65:BB66"/>
    <mergeCell ref="BC65:BF66"/>
    <mergeCell ref="BG65:BH66"/>
    <mergeCell ref="BI65:BL66"/>
    <mergeCell ref="BM63:BS63"/>
    <mergeCell ref="BT63:BY63"/>
    <mergeCell ref="BZ63:CE64"/>
    <mergeCell ref="CF63:CJ63"/>
    <mergeCell ref="CK63:CN63"/>
    <mergeCell ref="CO63:CV64"/>
    <mergeCell ref="BM64:BS64"/>
    <mergeCell ref="BT64:BY64"/>
    <mergeCell ref="CF64:CJ64"/>
    <mergeCell ref="CK64:CN64"/>
    <mergeCell ref="B63:E64"/>
    <mergeCell ref="F63:O64"/>
    <mergeCell ref="P63:BB64"/>
    <mergeCell ref="BC63:BF64"/>
    <mergeCell ref="BG63:BH64"/>
    <mergeCell ref="BI63:BL64"/>
    <mergeCell ref="BM61:BS61"/>
    <mergeCell ref="BT61:BY61"/>
    <mergeCell ref="BZ61:CE62"/>
    <mergeCell ref="CF61:CJ61"/>
    <mergeCell ref="CK61:CN61"/>
    <mergeCell ref="CO61:CV62"/>
    <mergeCell ref="BM62:BS62"/>
    <mergeCell ref="BT62:BY62"/>
    <mergeCell ref="CF62:CJ62"/>
    <mergeCell ref="CK62:CN62"/>
    <mergeCell ref="B61:E62"/>
    <mergeCell ref="F61:O62"/>
    <mergeCell ref="P61:BB62"/>
    <mergeCell ref="BC61:BF62"/>
    <mergeCell ref="BG61:BH62"/>
    <mergeCell ref="BI61:BL62"/>
    <mergeCell ref="BZ59:CE60"/>
    <mergeCell ref="CF59:CJ59"/>
    <mergeCell ref="CK59:CN59"/>
    <mergeCell ref="CO59:CV60"/>
    <mergeCell ref="BM60:BS60"/>
    <mergeCell ref="BT60:BY60"/>
    <mergeCell ref="CF60:CJ60"/>
    <mergeCell ref="CK60:CN60"/>
    <mergeCell ref="B58:O58"/>
    <mergeCell ref="P58:CV58"/>
    <mergeCell ref="B59:E60"/>
    <mergeCell ref="F59:O60"/>
    <mergeCell ref="P59:BB60"/>
    <mergeCell ref="BC59:BF60"/>
    <mergeCell ref="BG59:BH60"/>
    <mergeCell ref="BI59:BL60"/>
    <mergeCell ref="BM59:BS59"/>
    <mergeCell ref="BT59:BY59"/>
    <mergeCell ref="BZ56:CE57"/>
    <mergeCell ref="CF56:CJ56"/>
    <mergeCell ref="CK56:CN56"/>
    <mergeCell ref="CO56:CV57"/>
    <mergeCell ref="BM57:BS57"/>
    <mergeCell ref="BT57:BY57"/>
    <mergeCell ref="CF57:CJ57"/>
    <mergeCell ref="CK57:CN57"/>
    <mergeCell ref="CF55:CJ55"/>
    <mergeCell ref="CK55:CN55"/>
    <mergeCell ref="B56:E57"/>
    <mergeCell ref="F56:O57"/>
    <mergeCell ref="P56:BB57"/>
    <mergeCell ref="BC56:BF57"/>
    <mergeCell ref="BG56:BH57"/>
    <mergeCell ref="BI56:BL57"/>
    <mergeCell ref="BM56:BS56"/>
    <mergeCell ref="BT56:BY56"/>
    <mergeCell ref="BZ53:CN53"/>
    <mergeCell ref="CO53:CV55"/>
    <mergeCell ref="BI54:BL55"/>
    <mergeCell ref="BM54:BS54"/>
    <mergeCell ref="BT54:BY54"/>
    <mergeCell ref="BZ54:CE55"/>
    <mergeCell ref="CF54:CJ54"/>
    <mergeCell ref="CK54:CN54"/>
    <mergeCell ref="BM55:BS55"/>
    <mergeCell ref="BT55:BY55"/>
    <mergeCell ref="AF49:AR49"/>
    <mergeCell ref="AT49:BM49"/>
    <mergeCell ref="AV51:BK51"/>
    <mergeCell ref="BY51:CV51"/>
    <mergeCell ref="B53:E55"/>
    <mergeCell ref="F53:O55"/>
    <mergeCell ref="P53:BB55"/>
    <mergeCell ref="BC53:BF55"/>
    <mergeCell ref="BG53:BH55"/>
    <mergeCell ref="BI53:BY53"/>
    <mergeCell ref="B46:Z46"/>
    <mergeCell ref="AA46:AY46"/>
    <mergeCell ref="BO46:CC46"/>
    <mergeCell ref="CD46:CV46"/>
    <mergeCell ref="B47:M48"/>
    <mergeCell ref="N47:Z47"/>
    <mergeCell ref="C43:Q43"/>
    <mergeCell ref="CE43:CM43"/>
    <mergeCell ref="B44:S45"/>
    <mergeCell ref="T44:T45"/>
    <mergeCell ref="U44:CB44"/>
    <mergeCell ref="CC44:CI45"/>
    <mergeCell ref="U45:Y45"/>
    <mergeCell ref="Z45:CB45"/>
    <mergeCell ref="B37:BI38"/>
    <mergeCell ref="CE38:CM38"/>
    <mergeCell ref="C39:L40"/>
    <mergeCell ref="BK39:CB39"/>
    <mergeCell ref="CE39:CM40"/>
    <mergeCell ref="Q41:CB41"/>
    <mergeCell ref="B35:AF36"/>
    <mergeCell ref="AL35:AM36"/>
    <mergeCell ref="AX35:AX36"/>
    <mergeCell ref="BB35:BC36"/>
    <mergeCell ref="AI36:AK36"/>
    <mergeCell ref="AN36:AV36"/>
    <mergeCell ref="AY36:AZ36"/>
    <mergeCell ref="C29:AP29"/>
    <mergeCell ref="AR29:CP29"/>
    <mergeCell ref="B30:R31"/>
    <mergeCell ref="V31:CR32"/>
    <mergeCell ref="C32:U34"/>
    <mergeCell ref="V33:V34"/>
    <mergeCell ref="X33:AT33"/>
    <mergeCell ref="X34:AF34"/>
    <mergeCell ref="AG34:AI35"/>
    <mergeCell ref="AJ34:AT34"/>
    <mergeCell ref="B28:M28"/>
    <mergeCell ref="N28:AC28"/>
    <mergeCell ref="AD28:AN28"/>
    <mergeCell ref="AO28:BD28"/>
    <mergeCell ref="BF28:CB28"/>
    <mergeCell ref="CC28:CQ28"/>
    <mergeCell ref="B22:CV22"/>
    <mergeCell ref="A24:AA24"/>
    <mergeCell ref="AB24:CS25"/>
    <mergeCell ref="B26:J26"/>
    <mergeCell ref="AC26:CU26"/>
    <mergeCell ref="B27:J27"/>
    <mergeCell ref="AC27:CU27"/>
    <mergeCell ref="CP16:CT16"/>
    <mergeCell ref="C18:K18"/>
    <mergeCell ref="O18:BP18"/>
    <mergeCell ref="C19:N19"/>
    <mergeCell ref="O19:BP19"/>
    <mergeCell ref="C20:K20"/>
    <mergeCell ref="O20:BP20"/>
    <mergeCell ref="B1:CV1"/>
    <mergeCell ref="B2:CV3"/>
    <mergeCell ref="B4:X5"/>
    <mergeCell ref="Y4:BP4"/>
    <mergeCell ref="BQ4:CH5"/>
    <mergeCell ref="CI4:CV4"/>
    <mergeCell ref="D15:F15"/>
    <mergeCell ref="J15:AJ15"/>
    <mergeCell ref="AK15:AM15"/>
    <mergeCell ref="BP16:BQ16"/>
    <mergeCell ref="BR16:BU16"/>
    <mergeCell ref="BX16:CO16"/>
    <mergeCell ref="B12:D14"/>
    <mergeCell ref="E13:F14"/>
    <mergeCell ref="G13:I15"/>
    <mergeCell ref="J13:AM14"/>
    <mergeCell ref="BP13:BR15"/>
    <mergeCell ref="BS13:CU13"/>
    <mergeCell ref="BS14:BU15"/>
    <mergeCell ref="BV14:BW16"/>
    <mergeCell ref="BX14:CT15"/>
    <mergeCell ref="B15:C15"/>
    <mergeCell ref="B6:X6"/>
    <mergeCell ref="BQ6:CH6"/>
    <mergeCell ref="C8:AM8"/>
    <mergeCell ref="BQ8:CU8"/>
    <mergeCell ref="C10:AM10"/>
    <mergeCell ref="BQ10:CU10"/>
  </mergeCells>
  <pageMargins left="0.36" right="0.36" top="0.25" bottom="0.25" header="0.5" footer="0.5"/>
  <pageSetup scale="97" orientation="landscape" r:id="rId1"/>
  <rowBreaks count="5" manualBreakCount="5">
    <brk id="52" max="16383" man="1"/>
    <brk id="81" max="16383" man="1"/>
    <brk id="107" max="16383" man="1"/>
    <brk id="136" max="16383" man="1"/>
    <brk id="1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Жемчужный Станислав Васильевич</dc:creator>
  <cp:lastModifiedBy>Семенова Евгения Сергеевна</cp:lastModifiedBy>
  <dcterms:created xsi:type="dcterms:W3CDTF">2025-05-14T04:54:50Z</dcterms:created>
  <dcterms:modified xsi:type="dcterms:W3CDTF">2025-05-22T11:35:40Z</dcterms:modified>
</cp:coreProperties>
</file>